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1520" windowHeight="8796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C.10'!$A$1:$D$58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C.3'!$A$1:$D$51</definedName>
    <definedName name="_xlnm.Print_Area" localSheetId="3">'TNI C.4'!$A$1:$E$52</definedName>
    <definedName name="_xlnm.Print_Area" localSheetId="4">'TNI C.5'!$A$1:$D$39</definedName>
    <definedName name="_xlnm.Print_Area" localSheetId="5">'TNI C.6'!$A$1:$D$54</definedName>
    <definedName name="_xlnm.Print_Area" localSheetId="6">'TNI C.7'!$A$1:$D$44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</workbook>
</file>

<file path=xl/calcChain.xml><?xml version="1.0" encoding="utf-8"?>
<calcChain xmlns="http://schemas.openxmlformats.org/spreadsheetml/2006/main">
  <c r="I35" i="51" l="1"/>
  <c r="I37" i="51"/>
  <c r="G48" i="2" l="1"/>
  <c r="G49" i="2"/>
  <c r="G50" i="2"/>
  <c r="G51" i="2"/>
  <c r="D33" i="8" l="1"/>
  <c r="F43" i="52"/>
  <c r="G43" i="52"/>
  <c r="H43" i="52"/>
  <c r="I43" i="52"/>
  <c r="J43" i="52"/>
  <c r="K43" i="52"/>
  <c r="L43" i="52"/>
  <c r="M43" i="52"/>
  <c r="N43" i="52"/>
  <c r="O43" i="52"/>
  <c r="P43" i="52"/>
  <c r="Q43" i="52"/>
  <c r="R39" i="52" l="1"/>
  <c r="R40" i="52"/>
  <c r="R41" i="52"/>
  <c r="R42" i="52"/>
  <c r="R43" i="52"/>
  <c r="R38" i="52"/>
  <c r="D39" i="38" l="1"/>
  <c r="D29" i="38"/>
  <c r="D29" i="30"/>
  <c r="D31" i="30"/>
  <c r="D32" i="30"/>
  <c r="D33" i="30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F39" i="9" l="1"/>
  <c r="G39" i="9" s="1"/>
  <c r="F38" i="9"/>
  <c r="G38" i="9" s="1"/>
  <c r="F37" i="9"/>
  <c r="G37" i="9" s="1"/>
  <c r="F36" i="9"/>
  <c r="G36" i="9" s="1"/>
  <c r="F35" i="9"/>
  <c r="G35" i="9" s="1"/>
  <c r="F34" i="9"/>
  <c r="G34" i="9" s="1"/>
  <c r="F33" i="9"/>
  <c r="F10" i="9"/>
  <c r="E10" i="9"/>
  <c r="D10" i="9"/>
  <c r="C10" i="9"/>
  <c r="D19" i="2"/>
  <c r="D17" i="2"/>
  <c r="D15" i="2"/>
  <c r="D13" i="2"/>
  <c r="C11" i="2"/>
  <c r="B11" i="2"/>
  <c r="B22" i="46"/>
  <c r="B20" i="46"/>
  <c r="B18" i="46"/>
  <c r="B16" i="46"/>
  <c r="B14" i="46"/>
  <c r="B12" i="46" s="1"/>
  <c r="D12" i="46"/>
  <c r="C12" i="46"/>
  <c r="G54" i="8"/>
  <c r="G52" i="8"/>
  <c r="G50" i="8"/>
  <c r="D42" i="8"/>
  <c r="E41" i="8"/>
  <c r="D41" i="8"/>
  <c r="E40" i="8"/>
  <c r="D40" i="8"/>
  <c r="E39" i="8"/>
  <c r="D39" i="8"/>
  <c r="E38" i="8"/>
  <c r="D38" i="8"/>
  <c r="E37" i="8"/>
  <c r="D37" i="8"/>
  <c r="E36" i="8"/>
  <c r="D36" i="8"/>
  <c r="C36" i="8"/>
  <c r="G53" i="8" s="1"/>
  <c r="B36" i="8"/>
  <c r="E35" i="8"/>
  <c r="D35" i="8"/>
  <c r="E34" i="8"/>
  <c r="D34" i="8"/>
  <c r="E33" i="8"/>
  <c r="E32" i="8"/>
  <c r="D32" i="8"/>
  <c r="E31" i="8"/>
  <c r="C31" i="8"/>
  <c r="D31" i="8" s="1"/>
  <c r="B31" i="8"/>
  <c r="E30" i="8"/>
  <c r="D30" i="8"/>
  <c r="E29" i="8"/>
  <c r="D29" i="8"/>
  <c r="E28" i="8"/>
  <c r="D28" i="8"/>
  <c r="E27" i="8"/>
  <c r="D27" i="8"/>
  <c r="E26" i="8"/>
  <c r="D26" i="8"/>
  <c r="E25" i="8"/>
  <c r="C25" i="8"/>
  <c r="G51" i="8" s="1"/>
  <c r="B25" i="8"/>
  <c r="D25" i="8" s="1"/>
  <c r="E24" i="8"/>
  <c r="D24" i="8"/>
  <c r="E23" i="8"/>
  <c r="D23" i="8"/>
  <c r="E22" i="8"/>
  <c r="D22" i="8"/>
  <c r="E21" i="8"/>
  <c r="D21" i="8"/>
  <c r="E20" i="8"/>
  <c r="C20" i="8"/>
  <c r="B20" i="8"/>
  <c r="E19" i="8"/>
  <c r="D19" i="8"/>
  <c r="E18" i="8"/>
  <c r="D18" i="8"/>
  <c r="E17" i="8"/>
  <c r="D17" i="8"/>
  <c r="E16" i="8"/>
  <c r="D16" i="8"/>
  <c r="E15" i="8"/>
  <c r="D15" i="8"/>
  <c r="C15" i="8"/>
  <c r="G49" i="8" s="1"/>
  <c r="B15" i="8"/>
  <c r="E13" i="8"/>
  <c r="E12" i="8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10" i="52"/>
  <c r="D40" i="38"/>
  <c r="D38" i="38"/>
  <c r="D37" i="38"/>
  <c r="D36" i="38"/>
  <c r="D35" i="38"/>
  <c r="D34" i="38"/>
  <c r="D33" i="38"/>
  <c r="D32" i="38"/>
  <c r="D31" i="38"/>
  <c r="D30" i="38"/>
  <c r="D28" i="38"/>
  <c r="D27" i="38"/>
  <c r="D25" i="38"/>
  <c r="D24" i="38"/>
  <c r="D23" i="38"/>
  <c r="D22" i="38"/>
  <c r="D21" i="38"/>
  <c r="D20" i="38"/>
  <c r="D19" i="38"/>
  <c r="D18" i="38"/>
  <c r="D17" i="38"/>
  <c r="D16" i="38"/>
  <c r="D15" i="38"/>
  <c r="D14" i="38"/>
  <c r="D13" i="38"/>
  <c r="D12" i="38"/>
  <c r="C11" i="38"/>
  <c r="B11" i="38"/>
  <c r="D35" i="30"/>
  <c r="D30" i="30"/>
  <c r="D27" i="30"/>
  <c r="D26" i="30"/>
  <c r="D25" i="30"/>
  <c r="D24" i="30"/>
  <c r="D22" i="30"/>
  <c r="D21" i="30"/>
  <c r="D20" i="30"/>
  <c r="D19" i="30"/>
  <c r="D18" i="30"/>
  <c r="D17" i="30"/>
  <c r="D16" i="30"/>
  <c r="D15" i="30"/>
  <c r="D14" i="30"/>
  <c r="D13" i="30"/>
  <c r="C12" i="30"/>
  <c r="B12" i="30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C12" i="42"/>
  <c r="B12" i="42"/>
  <c r="D12" i="42" s="1"/>
  <c r="C13" i="54"/>
  <c r="B13" i="54"/>
  <c r="G17" i="10"/>
  <c r="H17" i="10" s="1"/>
  <c r="F17" i="10"/>
  <c r="E17" i="10"/>
  <c r="E15" i="10"/>
  <c r="E13" i="10"/>
  <c r="E11" i="10"/>
  <c r="D15" i="53"/>
  <c r="D13" i="53"/>
  <c r="D11" i="53"/>
  <c r="G40" i="51"/>
  <c r="F40" i="51"/>
  <c r="G39" i="51"/>
  <c r="I39" i="51" s="1"/>
  <c r="F39" i="51"/>
  <c r="G38" i="51"/>
  <c r="I38" i="51" s="1"/>
  <c r="F38" i="51"/>
  <c r="G37" i="51"/>
  <c r="F37" i="51"/>
  <c r="G36" i="51"/>
  <c r="F36" i="51"/>
  <c r="G35" i="51"/>
  <c r="F35" i="51"/>
  <c r="G34" i="51"/>
  <c r="I40" i="51" s="1"/>
  <c r="D22" i="51"/>
  <c r="D20" i="51"/>
  <c r="D18" i="51"/>
  <c r="D16" i="51"/>
  <c r="D14" i="51"/>
  <c r="D12" i="51"/>
  <c r="C10" i="51"/>
  <c r="D10" i="51" s="1"/>
  <c r="B10" i="51"/>
  <c r="D7" i="51"/>
  <c r="E22" i="50"/>
  <c r="E20" i="50"/>
  <c r="E18" i="50"/>
  <c r="E16" i="50"/>
  <c r="E14" i="50"/>
  <c r="E12" i="50"/>
  <c r="D11" i="2" l="1"/>
  <c r="G33" i="9"/>
  <c r="B12" i="8"/>
  <c r="D20" i="8"/>
  <c r="C12" i="8"/>
  <c r="D11" i="38"/>
  <c r="D12" i="30"/>
  <c r="I36" i="51"/>
  <c r="I34" i="51" s="1"/>
  <c r="D12" i="8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<sst xmlns="http://schemas.openxmlformats.org/spreadsheetml/2006/main" count="371" uniqueCount="186">
  <si>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</si>
  <si>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</si>
  <si>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</si>
  <si>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</si>
  <si>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</si>
  <si>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</si>
  <si>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</si>
  <si>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</si>
  <si>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</si>
  <si>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</si>
  <si>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</si>
  <si>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</si>
  <si>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</si>
  <si>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</si>
  <si>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</si>
  <si>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</si>
  <si>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</si>
  <si>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</si>
  <si>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</si>
  <si>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</si>
  <si>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</si>
  <si>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</si>
  <si>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</si>
  <si>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</si>
  <si>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</si>
  <si>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</si>
  <si>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</si>
  <si>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</si>
  <si>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</si>
  <si>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</si>
  <si>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</si>
  <si>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</si>
  <si>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</si>
  <si>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</si>
  <si>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</si>
  <si>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</si>
  <si>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</si>
  <si>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</si>
  <si>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</si>
  <si>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</si>
  <si>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</si>
  <si>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</si>
  <si>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</si>
  <si>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</si>
  <si>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</si>
  <si>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</si>
  <si>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</si>
  <si>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</si>
  <si>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</si>
  <si>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</si>
  <si>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</si>
  <si>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</si>
  <si>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</si>
  <si>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</si>
  <si>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</si>
  <si>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</si>
  <si>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</si>
  <si>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</si>
  <si>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</si>
  <si>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</si>
  <si>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</si>
  <si>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</si>
  <si>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</si>
  <si>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</si>
  <si>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</si>
  <si>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</si>
  <si>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</si>
  <si>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</si>
  <si>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</si>
  <si>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</si>
  <si>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</si>
  <si>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</si>
  <si>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</si>
  <si>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</si>
  <si>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</si>
  <si>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</si>
  <si>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</si>
  <si>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</si>
  <si>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</si>
  <si>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</si>
  <si>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</si>
  <si>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</si>
  <si>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</si>
  <si>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</si>
  <si>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</si>
  <si>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</si>
  <si>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</si>
  <si>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</si>
  <si>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</si>
  <si>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</si>
  <si>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</si>
  <si>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</si>
  <si>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</si>
  <si>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</si>
  <si>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</si>
  <si>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</si>
  <si>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</si>
  <si>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</si>
  <si>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</si>
  <si>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</si>
  <si>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</si>
  <si>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</si>
  <si>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-</t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</si>
  <si>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</si>
  <si>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</si>
  <si>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</si>
  <si>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</si>
  <si>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</si>
  <si>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</si>
  <si>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</si>
  <si>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</si>
  <si>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</si>
  <si>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</si>
  <si>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</si>
  <si>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</si>
  <si>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</si>
  <si>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</si>
  <si>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</si>
  <si>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</si>
  <si>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</si>
  <si>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</si>
  <si>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</si>
  <si>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</si>
  <si>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</si>
  <si>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</si>
  <si>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</si>
  <si>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</si>
  <si>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</si>
  <si>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</si>
  <si>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</si>
  <si>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</si>
  <si>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</si>
  <si>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</si>
  <si>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</si>
  <si>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</si>
  <si>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</si>
  <si>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</si>
  <si>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</si>
  <si>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</si>
  <si>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</si>
  <si>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</si>
  <si>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</si>
  <si>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</si>
  <si>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2022</t>
  </si>
  <si>
    <t>AMERICAS</t>
  </si>
  <si>
    <t>EUROPA</t>
  </si>
  <si>
    <t>ASIA</t>
  </si>
  <si>
    <t>OCEANIA</t>
  </si>
  <si>
    <t>AFRICA</t>
  </si>
  <si>
    <t>OTROS</t>
  </si>
  <si>
    <t>Portugal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</si>
  <si>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</si>
  <si>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</si>
  <si>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</si>
  <si>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</si>
  <si>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</si>
  <si>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</si>
  <si>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..</t>
  </si>
  <si>
    <t xml:space="preserve">                   Enero - Junio</t>
  </si>
  <si>
    <t xml:space="preserve">                     Enero - Junio</t>
  </si>
  <si>
    <t xml:space="preserve">                          Enero - Junio</t>
  </si>
  <si>
    <t>Enero - Junio</t>
  </si>
  <si>
    <t xml:space="preserve">                              Enero - Junio</t>
  </si>
  <si>
    <t xml:space="preserve">                                                               Enero - Junio</t>
  </si>
  <si>
    <t xml:space="preserve">                                  Enero - Junio</t>
  </si>
  <si>
    <t>12.1 Llegada de visitantes por motivos de viajes, enero - junio</t>
  </si>
  <si>
    <t xml:space="preserve">                           Enero - Junio</t>
  </si>
  <si>
    <t>Estados Unidos de América</t>
  </si>
  <si>
    <t>Surinam</t>
  </si>
  <si>
    <t>Islas Turcas y Calcos</t>
  </si>
  <si>
    <t>24/23</t>
  </si>
  <si>
    <t>TURISMO. INDICADORES SELECCIONADOS</t>
  </si>
  <si>
    <t xml:space="preserve">TURISMO. INDICADORES SELECCIONADOS </t>
  </si>
  <si>
    <t>2.1 Estructura de los ingresos del turismo nacional, enero - junio 2024</t>
  </si>
  <si>
    <t xml:space="preserve">                                                                              TURISMO. INDICADORES SELECCIONADOS </t>
  </si>
  <si>
    <t>Perú</t>
  </si>
  <si>
    <t>República Checa</t>
  </si>
  <si>
    <t>TURISMO INDICADORES SELECCIONADOS</t>
  </si>
  <si>
    <t>Fuente: Formulario  1394-09 del SIEN ONEI</t>
  </si>
  <si>
    <t>Fuente: Formulario  1394-09 del SIEN ONEI  y de la Dirección de Identificación, Inmigración y Extranjería.</t>
  </si>
  <si>
    <r>
      <t xml:space="preserve">3. Indicadores seleccionados de Campismo </t>
    </r>
    <r>
      <rPr>
        <b/>
        <sz val="10"/>
        <rFont val="Arial"/>
        <family val="2"/>
      </rPr>
      <t>.</t>
    </r>
  </si>
  <si>
    <t>7.  Llegada de visitantes de la Comunidad cubana en el exterior  por país de embarque, mes.</t>
  </si>
  <si>
    <t xml:space="preserve">                                    Enero - Junio</t>
  </si>
  <si>
    <t xml:space="preserve">                                      Enero - Junio</t>
  </si>
  <si>
    <t xml:space="preserve">2. Indicadores de ingresos del  turismo nacional. </t>
  </si>
  <si>
    <t xml:space="preserve">13. Ingresos de las entidades turísticas.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</si>
</sst>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47">
    <xf numFmtId="0" fontId="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12" fillId="0" borderId="0"/>
    <xf numFmtId="0" fontId="14" fillId="0" borderId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3" fillId="0" borderId="0"/>
    <xf numFmtId="0" fontId="45" fillId="0" borderId="0"/>
    <xf numFmtId="0" fontId="14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14" fillId="0" borderId="0" applyFill="0"/>
    <xf numFmtId="0" fontId="2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3" fillId="0" borderId="0"/>
    <xf numFmtId="0" fontId="14" fillId="0" borderId="0"/>
    <xf numFmtId="0" fontId="14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8">
    <xf numFmtId="0" fontId="0" fillId="0" borderId="0" xfId="0"/>
    <xf numFmtId="0" fontId="6" fillId="0" borderId="0" xfId="0" applyFont="1" applyFill="1" applyBorder="1"/>
    <xf numFmtId="0" fontId="7" fillId="0" borderId="0" xfId="0" applyFont="1" applyBorder="1"/>
    <xf numFmtId="3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7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3" fillId="0" borderId="0" xfId="0" applyFont="1"/>
    <xf numFmtId="0" fontId="14" fillId="0" borderId="0" xfId="0" applyFont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0" fontId="20" fillId="0" borderId="0" xfId="0" applyFont="1" applyBorder="1"/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165" fontId="18" fillId="0" borderId="0" xfId="7" applyNumberFormat="1" applyFont="1" applyBorder="1" applyAlignment="1">
      <alignment horizontal="right"/>
    </xf>
    <xf numFmtId="0" fontId="19" fillId="0" borderId="0" xfId="7" applyFont="1" applyBorder="1"/>
    <xf numFmtId="0" fontId="18" fillId="0" borderId="0" xfId="7" applyFont="1" applyBorder="1" applyAlignment="1"/>
    <xf numFmtId="165" fontId="18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Border="1"/>
    <xf numFmtId="0" fontId="22" fillId="0" borderId="0" xfId="0" applyFont="1" applyFill="1" applyBorder="1"/>
    <xf numFmtId="0" fontId="18" fillId="0" borderId="0" xfId="0" applyFont="1"/>
    <xf numFmtId="165" fontId="19" fillId="0" borderId="0" xfId="7" applyNumberFormat="1" applyFont="1" applyBorder="1" applyAlignment="1">
      <alignment horizontal="right"/>
    </xf>
    <xf numFmtId="0" fontId="25" fillId="0" borderId="0" xfId="0" applyFont="1" applyBorder="1"/>
    <xf numFmtId="0" fontId="27" fillId="0" borderId="0" xfId="0" applyFont="1"/>
    <xf numFmtId="0" fontId="14" fillId="0" borderId="0" xfId="5"/>
    <xf numFmtId="0" fontId="14" fillId="0" borderId="0" xfId="5" applyBorder="1"/>
    <xf numFmtId="0" fontId="5" fillId="0" borderId="0" xfId="5" applyFont="1" applyBorder="1" applyAlignment="1">
      <alignment horizontal="right"/>
    </xf>
    <xf numFmtId="0" fontId="7" fillId="0" borderId="0" xfId="5" applyFont="1" applyBorder="1"/>
    <xf numFmtId="0" fontId="7" fillId="0" borderId="0" xfId="5" applyFont="1" applyBorder="1" applyAlignment="1">
      <alignment horizontal="right"/>
    </xf>
    <xf numFmtId="0" fontId="9" fillId="0" borderId="0" xfId="5" applyFont="1" applyBorder="1"/>
    <xf numFmtId="0" fontId="18" fillId="0" borderId="0" xfId="5" applyFont="1" applyBorder="1" applyAlignment="1">
      <alignment horizontal="right"/>
    </xf>
    <xf numFmtId="0" fontId="9" fillId="0" borderId="0" xfId="5" applyFont="1" applyFill="1" applyBorder="1"/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49" fontId="18" fillId="0" borderId="0" xfId="5" applyNumberFormat="1" applyFont="1" applyFill="1" applyBorder="1" applyAlignment="1">
      <alignment horizontal="right"/>
    </xf>
    <xf numFmtId="0" fontId="19" fillId="0" borderId="0" xfId="5" applyFont="1" applyFill="1" applyBorder="1" applyAlignment="1">
      <alignment horizontal="left"/>
    </xf>
    <xf numFmtId="3" fontId="19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0" fontId="14" fillId="0" borderId="0" xfId="5" applyFont="1"/>
    <xf numFmtId="0" fontId="14" fillId="0" borderId="0" xfId="5" applyAlignment="1">
      <alignment horizontal="right"/>
    </xf>
    <xf numFmtId="165" fontId="8" fillId="0" borderId="0" xfId="5" applyNumberFormat="1" applyFont="1" applyFill="1" applyBorder="1" applyAlignment="1">
      <alignment horizontal="right"/>
    </xf>
    <xf numFmtId="0" fontId="26" fillId="0" borderId="0" xfId="5" applyFont="1" applyFill="1" applyBorder="1"/>
    <xf numFmtId="0" fontId="20" fillId="0" borderId="0" xfId="5" applyFont="1" applyBorder="1"/>
    <xf numFmtId="0" fontId="25" fillId="0" borderId="0" xfId="5" applyFont="1" applyBorder="1"/>
    <xf numFmtId="0" fontId="25" fillId="0" borderId="0" xfId="5" applyFont="1" applyFill="1" applyBorder="1"/>
    <xf numFmtId="0" fontId="18" fillId="0" borderId="0" xfId="5" applyFont="1" applyFill="1" applyBorder="1"/>
    <xf numFmtId="0" fontId="19" fillId="0" borderId="0" xfId="5" applyFont="1" applyFill="1" applyBorder="1" applyAlignment="1">
      <alignment horizontal="center"/>
    </xf>
    <xf numFmtId="0" fontId="14" fillId="0" borderId="0" xfId="8"/>
    <xf numFmtId="0" fontId="14" fillId="0" borderId="0" xfId="8" applyBorder="1"/>
    <xf numFmtId="165" fontId="28" fillId="0" borderId="0" xfId="0" applyNumberFormat="1" applyFont="1" applyFill="1" applyBorder="1" applyAlignment="1">
      <alignment horizontal="right"/>
    </xf>
    <xf numFmtId="0" fontId="14" fillId="0" borderId="0" xfId="5" applyFont="1" applyAlignment="1">
      <alignment horizontal="right"/>
    </xf>
    <xf numFmtId="3" fontId="14" fillId="0" borderId="0" xfId="5" applyNumberFormat="1" applyBorder="1"/>
    <xf numFmtId="0" fontId="0" fillId="3" borderId="0" xfId="0" applyFill="1"/>
    <xf numFmtId="0" fontId="14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30" fillId="5" borderId="0" xfId="0" applyNumberFormat="1" applyFont="1" applyFill="1" applyBorder="1" applyAlignment="1">
      <alignment horizontal="center" vertical="top" wrapText="1"/>
    </xf>
    <xf numFmtId="165" fontId="35" fillId="4" borderId="0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 applyAlignment="1"/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 applyBorder="1" applyAlignment="1">
      <alignment horizontal="right" vertical="top"/>
    </xf>
    <xf numFmtId="0" fontId="31" fillId="5" borderId="0" xfId="0" applyFont="1" applyFill="1" applyBorder="1" applyAlignment="1">
      <alignment horizontal="left" vertical="top" wrapText="1"/>
    </xf>
    <xf numFmtId="0" fontId="19" fillId="0" borderId="0" xfId="7" applyFont="1" applyFill="1" applyBorder="1"/>
    <xf numFmtId="3" fontId="36" fillId="0" borderId="0" xfId="5" applyNumberFormat="1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center"/>
    </xf>
    <xf numFmtId="0" fontId="33" fillId="0" borderId="0" xfId="0" applyFont="1" applyFill="1" applyBorder="1"/>
    <xf numFmtId="0" fontId="18" fillId="0" borderId="0" xfId="7" applyFont="1" applyFill="1" applyBorder="1"/>
    <xf numFmtId="3" fontId="18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8" fillId="0" borderId="0" xfId="7" applyNumberFormat="1" applyFont="1" applyFill="1" applyBorder="1" applyAlignment="1">
      <alignment horizontal="right"/>
    </xf>
    <xf numFmtId="0" fontId="25" fillId="0" borderId="0" xfId="5" applyFont="1" applyBorder="1" applyAlignment="1">
      <alignment horizontal="right"/>
    </xf>
    <xf numFmtId="0" fontId="37" fillId="0" borderId="0" xfId="0" applyFont="1" applyFill="1"/>
    <xf numFmtId="0" fontId="37" fillId="0" borderId="0" xfId="0" applyFont="1"/>
    <xf numFmtId="0" fontId="6" fillId="0" borderId="0" xfId="5" applyFont="1" applyFill="1" applyBorder="1"/>
    <xf numFmtId="0" fontId="14" fillId="0" borderId="0" xfId="5" applyAlignment="1"/>
    <xf numFmtId="0" fontId="14" fillId="0" borderId="0" xfId="5" applyFont="1" applyBorder="1"/>
    <xf numFmtId="0" fontId="19" fillId="0" borderId="0" xfId="5" applyFont="1" applyFill="1" applyBorder="1" applyAlignment="1">
      <alignment horizontal="right"/>
    </xf>
    <xf numFmtId="3" fontId="18" fillId="0" borderId="0" xfId="5" applyNumberFormat="1" applyFont="1" applyFill="1" applyBorder="1" applyAlignment="1">
      <alignment horizontal="right"/>
    </xf>
    <xf numFmtId="3" fontId="18" fillId="4" borderId="0" xfId="0" applyNumberFormat="1" applyFont="1" applyFill="1" applyBorder="1" applyAlignment="1">
      <alignment horizontal="right" wrapText="1"/>
    </xf>
    <xf numFmtId="165" fontId="35" fillId="4" borderId="0" xfId="0" applyNumberFormat="1" applyFont="1" applyFill="1" applyBorder="1" applyAlignment="1">
      <alignment horizontal="right" wrapText="1"/>
    </xf>
    <xf numFmtId="3" fontId="18" fillId="0" borderId="0" xfId="7" applyNumberFormat="1" applyFont="1" applyBorder="1" applyAlignment="1">
      <alignment horizontal="right"/>
    </xf>
    <xf numFmtId="0" fontId="14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165" fontId="19" fillId="0" borderId="0" xfId="7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3" fontId="18" fillId="0" borderId="0" xfId="7" applyNumberFormat="1" applyFont="1" applyBorder="1" applyAlignment="1">
      <alignment horizontal="center"/>
    </xf>
    <xf numFmtId="0" fontId="18" fillId="0" borderId="0" xfId="7" applyFont="1" applyBorder="1" applyAlignment="1">
      <alignment horizontal="left" indent="1"/>
    </xf>
    <xf numFmtId="0" fontId="19" fillId="0" borderId="0" xfId="7" applyFont="1" applyBorder="1" applyAlignment="1">
      <alignment horizontal="left" indent="1"/>
    </xf>
    <xf numFmtId="0" fontId="18" fillId="0" borderId="0" xfId="0" applyFont="1" applyFill="1" applyBorder="1" applyAlignment="1">
      <alignment horizontal="left" indent="2"/>
    </xf>
    <xf numFmtId="0" fontId="18" fillId="0" borderId="0" xfId="7" applyFont="1" applyBorder="1" applyAlignment="1">
      <alignment horizontal="left" indent="5"/>
    </xf>
    <xf numFmtId="0" fontId="17" fillId="0" borderId="0" xfId="0" applyFont="1"/>
    <xf numFmtId="3" fontId="18" fillId="0" borderId="0" xfId="0" applyNumberFormat="1" applyFont="1" applyFill="1" applyBorder="1"/>
    <xf numFmtId="167" fontId="0" fillId="0" borderId="0" xfId="0" applyNumberFormat="1" applyBorder="1"/>
    <xf numFmtId="0" fontId="37" fillId="0" borderId="0" xfId="0" applyFont="1" applyBorder="1"/>
    <xf numFmtId="3" fontId="37" fillId="0" borderId="0" xfId="0" applyNumberFormat="1" applyFont="1" applyBorder="1"/>
    <xf numFmtId="0" fontId="39" fillId="6" borderId="0" xfId="0" applyFont="1" applyFill="1"/>
    <xf numFmtId="0" fontId="40" fillId="6" borderId="0" xfId="0" applyFont="1" applyFill="1"/>
    <xf numFmtId="0" fontId="40" fillId="6" borderId="0" xfId="0" applyFont="1" applyFill="1" applyBorder="1"/>
    <xf numFmtId="0" fontId="40" fillId="6" borderId="0" xfId="5" applyFont="1" applyFill="1"/>
    <xf numFmtId="0" fontId="40" fillId="6" borderId="0" xfId="5" applyFont="1" applyFill="1" applyBorder="1"/>
    <xf numFmtId="0" fontId="40" fillId="6" borderId="0" xfId="0" applyFont="1" applyFill="1" applyAlignment="1"/>
    <xf numFmtId="0" fontId="40" fillId="6" borderId="0" xfId="5" applyFont="1" applyFill="1" applyAlignment="1"/>
    <xf numFmtId="0" fontId="27" fillId="6" borderId="0" xfId="0" applyFont="1" applyFill="1"/>
    <xf numFmtId="0" fontId="14" fillId="0" borderId="0" xfId="12" applyFont="1"/>
    <xf numFmtId="0" fontId="44" fillId="0" borderId="0" xfId="12" applyFont="1" applyFill="1" applyBorder="1"/>
    <xf numFmtId="0" fontId="44" fillId="0" borderId="0" xfId="12" applyFont="1" applyBorder="1"/>
    <xf numFmtId="0" fontId="9" fillId="0" borderId="0" xfId="12" applyFont="1" applyBorder="1"/>
    <xf numFmtId="0" fontId="7" fillId="0" borderId="0" xfId="12" applyFont="1" applyBorder="1"/>
    <xf numFmtId="0" fontId="9" fillId="0" borderId="0" xfId="12" applyFont="1" applyFill="1" applyBorder="1"/>
    <xf numFmtId="0" fontId="7" fillId="0" borderId="0" xfId="12" applyFont="1" applyFill="1" applyBorder="1"/>
    <xf numFmtId="0" fontId="14" fillId="0" borderId="0" xfId="12" applyFont="1" applyBorder="1"/>
    <xf numFmtId="0" fontId="18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5" fillId="0" borderId="0" xfId="0" applyFont="1" applyBorder="1"/>
    <xf numFmtId="0" fontId="10" fillId="0" borderId="0" xfId="0" applyFont="1" applyBorder="1" applyAlignment="1">
      <alignment horizontal="right"/>
    </xf>
    <xf numFmtId="0" fontId="42" fillId="7" borderId="0" xfId="0" applyFont="1" applyFill="1" applyBorder="1"/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14" fillId="0" borderId="2" xfId="0" applyFont="1" applyFill="1" applyBorder="1"/>
    <xf numFmtId="165" fontId="8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8" fillId="0" borderId="0" xfId="0" applyNumberFormat="1" applyFont="1" applyBorder="1"/>
    <xf numFmtId="3" fontId="18" fillId="0" borderId="0" xfId="0" applyNumberFormat="1" applyFont="1" applyBorder="1"/>
    <xf numFmtId="0" fontId="8" fillId="0" borderId="0" xfId="0" applyFont="1" applyBorder="1"/>
    <xf numFmtId="0" fontId="0" fillId="0" borderId="2" xfId="0" applyBorder="1"/>
    <xf numFmtId="0" fontId="5" fillId="0" borderId="2" xfId="0" applyFont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65" fontId="18" fillId="0" borderId="2" xfId="0" applyNumberFormat="1" applyFont="1" applyFill="1" applyBorder="1" applyAlignment="1">
      <alignment horizontal="right"/>
    </xf>
    <xf numFmtId="167" fontId="18" fillId="0" borderId="2" xfId="0" applyNumberFormat="1" applyFont="1" applyBorder="1"/>
    <xf numFmtId="0" fontId="5" fillId="0" borderId="0" xfId="12" applyFont="1" applyBorder="1" applyAlignment="1">
      <alignment horizontal="right"/>
    </xf>
    <xf numFmtId="0" fontId="18" fillId="0" borderId="0" xfId="12" applyFont="1" applyFill="1" applyBorder="1" applyAlignment="1">
      <alignment horizontal="right"/>
    </xf>
    <xf numFmtId="0" fontId="46" fillId="0" borderId="0" xfId="11" applyFont="1" applyBorder="1" applyAlignment="1">
      <alignment horizontal="left" indent="19"/>
    </xf>
    <xf numFmtId="0" fontId="14" fillId="0" borderId="0" xfId="11" applyFont="1" applyBorder="1"/>
    <xf numFmtId="0" fontId="15" fillId="0" borderId="0" xfId="12" applyFont="1" applyFill="1" applyBorder="1"/>
    <xf numFmtId="171" fontId="15" fillId="2" borderId="0" xfId="13" applyNumberFormat="1" applyFont="1" applyFill="1" applyBorder="1" applyAlignment="1" applyProtection="1">
      <alignment horizontal="left" indent="19"/>
    </xf>
    <xf numFmtId="0" fontId="42" fillId="7" borderId="0" xfId="12" applyFont="1" applyFill="1" applyBorder="1"/>
    <xf numFmtId="0" fontId="18" fillId="0" borderId="2" xfId="12" applyFont="1" applyFill="1" applyBorder="1" applyAlignment="1">
      <alignment horizontal="left"/>
    </xf>
    <xf numFmtId="165" fontId="18" fillId="0" borderId="2" xfId="12" applyNumberFormat="1" applyFont="1" applyFill="1" applyBorder="1" applyAlignment="1">
      <alignment horizontal="right"/>
    </xf>
    <xf numFmtId="0" fontId="16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3" fillId="0" borderId="0" xfId="0" applyFont="1" applyBorder="1"/>
    <xf numFmtId="0" fontId="29" fillId="0" borderId="2" xfId="0" applyFont="1" applyFill="1" applyBorder="1"/>
    <xf numFmtId="0" fontId="14" fillId="0" borderId="0" xfId="5" applyBorder="1" applyAlignment="1">
      <alignment horizontal="right"/>
    </xf>
    <xf numFmtId="0" fontId="18" fillId="0" borderId="0" xfId="5" applyFont="1" applyBorder="1" applyAlignment="1">
      <alignment horizontal="left" indent="1"/>
    </xf>
    <xf numFmtId="0" fontId="15" fillId="0" borderId="0" xfId="5" applyFont="1" applyBorder="1" applyAlignment="1">
      <alignment horizontal="center"/>
    </xf>
    <xf numFmtId="3" fontId="14" fillId="0" borderId="0" xfId="5" applyNumberFormat="1" applyBorder="1" applyAlignment="1">
      <alignment horizontal="right"/>
    </xf>
    <xf numFmtId="0" fontId="42" fillId="7" borderId="0" xfId="5" applyFont="1" applyFill="1" applyBorder="1"/>
    <xf numFmtId="0" fontId="41" fillId="7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/>
    </xf>
    <xf numFmtId="49" fontId="41" fillId="7" borderId="0" xfId="5" applyNumberFormat="1" applyFont="1" applyFill="1" applyBorder="1" applyAlignment="1">
      <alignment horizontal="right"/>
    </xf>
    <xf numFmtId="0" fontId="9" fillId="0" borderId="2" xfId="5" applyFont="1" applyFill="1" applyBorder="1"/>
    <xf numFmtId="0" fontId="7" fillId="0" borderId="2" xfId="5" applyFont="1" applyFill="1" applyBorder="1"/>
    <xf numFmtId="0" fontId="7" fillId="0" borderId="2" xfId="5" applyFont="1" applyFill="1" applyBorder="1" applyAlignment="1">
      <alignment horizontal="right"/>
    </xf>
    <xf numFmtId="0" fontId="4" fillId="0" borderId="0" xfId="8" applyFont="1" applyBorder="1" applyAlignment="1">
      <alignment horizontal="right"/>
    </xf>
    <xf numFmtId="168" fontId="32" fillId="5" borderId="0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0" fontId="14" fillId="0" borderId="0" xfId="5" applyFont="1" applyBorder="1" applyAlignment="1"/>
    <xf numFmtId="0" fontId="14" fillId="0" borderId="0" xfId="5" applyFont="1" applyBorder="1" applyAlignment="1">
      <alignment horizontal="right"/>
    </xf>
    <xf numFmtId="0" fontId="24" fillId="0" borderId="0" xfId="5" applyFont="1" applyBorder="1"/>
    <xf numFmtId="0" fontId="18" fillId="0" borderId="0" xfId="5" applyFont="1" applyBorder="1"/>
    <xf numFmtId="0" fontId="41" fillId="7" borderId="0" xfId="5" applyFont="1" applyFill="1" applyBorder="1"/>
    <xf numFmtId="0" fontId="43" fillId="7" borderId="0" xfId="0" applyFont="1" applyFill="1" applyBorder="1"/>
    <xf numFmtId="0" fontId="15" fillId="0" borderId="0" xfId="5" applyFont="1" applyBorder="1"/>
    <xf numFmtId="0" fontId="8" fillId="0" borderId="2" xfId="5" applyFont="1" applyFill="1" applyBorder="1" applyAlignment="1">
      <alignment horizontal="left"/>
    </xf>
    <xf numFmtId="3" fontId="8" fillId="0" borderId="2" xfId="5" applyNumberFormat="1" applyFont="1" applyFill="1" applyBorder="1" applyAlignment="1">
      <alignment horizontal="right"/>
    </xf>
    <xf numFmtId="165" fontId="8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5" fillId="0" borderId="0" xfId="7" applyFont="1" applyBorder="1"/>
    <xf numFmtId="0" fontId="37" fillId="0" borderId="2" xfId="0" applyFont="1" applyBorder="1"/>
    <xf numFmtId="3" fontId="37" fillId="0" borderId="2" xfId="0" applyNumberFormat="1" applyFont="1" applyBorder="1"/>
    <xf numFmtId="165" fontId="18" fillId="0" borderId="0" xfId="0" applyNumberFormat="1" applyFont="1" applyFill="1" applyBorder="1"/>
    <xf numFmtId="0" fontId="18" fillId="0" borderId="2" xfId="0" applyFont="1" applyBorder="1"/>
    <xf numFmtId="0" fontId="14" fillId="6" borderId="0" xfId="0" applyFont="1" applyFill="1"/>
    <xf numFmtId="0" fontId="14" fillId="6" borderId="0" xfId="0" applyFont="1" applyFill="1" applyBorder="1"/>
    <xf numFmtId="0" fontId="14" fillId="6" borderId="0" xfId="5" applyFont="1" applyFill="1"/>
    <xf numFmtId="0" fontId="14" fillId="6" borderId="0" xfId="5" applyFont="1" applyFill="1" applyBorder="1"/>
    <xf numFmtId="0" fontId="14" fillId="6" borderId="0" xfId="5" applyFont="1" applyFill="1" applyAlignment="1"/>
    <xf numFmtId="0" fontId="14" fillId="6" borderId="0" xfId="0" applyFont="1" applyFill="1" applyAlignment="1"/>
    <xf numFmtId="3" fontId="28" fillId="0" borderId="0" xfId="0" applyNumberFormat="1" applyFont="1" applyFill="1" applyBorder="1" applyAlignment="1"/>
    <xf numFmtId="0" fontId="0" fillId="0" borderId="0" xfId="0" applyFill="1" applyBorder="1" applyAlignment="1"/>
    <xf numFmtId="165" fontId="28" fillId="0" borderId="0" xfId="0" applyNumberFormat="1" applyFont="1" applyFill="1" applyBorder="1" applyAlignment="1"/>
    <xf numFmtId="0" fontId="18" fillId="0" borderId="3" xfId="5" applyFont="1" applyFill="1" applyBorder="1"/>
    <xf numFmtId="0" fontId="18" fillId="0" borderId="3" xfId="5" applyFont="1" applyFill="1" applyBorder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0" fontId="15" fillId="0" borderId="2" xfId="0" applyFont="1" applyBorder="1" applyAlignment="1"/>
    <xf numFmtId="0" fontId="14" fillId="0" borderId="0" xfId="11" applyFont="1" applyFill="1" applyBorder="1"/>
    <xf numFmtId="0" fontId="15" fillId="0" borderId="0" xfId="0" applyFont="1" applyBorder="1" applyAlignment="1">
      <alignment horizontal="left" indent="5"/>
    </xf>
    <xf numFmtId="165" fontId="42" fillId="7" borderId="0" xfId="0" applyNumberFormat="1" applyFont="1" applyFill="1" applyBorder="1"/>
    <xf numFmtId="0" fontId="42" fillId="7" borderId="0" xfId="5" applyFont="1" applyFill="1" applyBorder="1" applyAlignment="1">
      <alignment horizontal="left"/>
    </xf>
    <xf numFmtId="3" fontId="42" fillId="7" borderId="0" xfId="5" applyNumberFormat="1" applyFont="1" applyFill="1" applyBorder="1" applyAlignment="1">
      <alignment horizontal="right"/>
    </xf>
    <xf numFmtId="165" fontId="42" fillId="7" borderId="0" xfId="5" applyNumberFormat="1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42" fillId="7" borderId="0" xfId="5" applyFont="1" applyFill="1" applyBorder="1" applyAlignment="1">
      <alignment horizontal="right"/>
    </xf>
    <xf numFmtId="3" fontId="42" fillId="7" borderId="0" xfId="0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 wrapText="1"/>
    </xf>
    <xf numFmtId="0" fontId="42" fillId="7" borderId="0" xfId="0" applyFont="1" applyFill="1" applyBorder="1" applyAlignment="1">
      <alignment horizontal="center"/>
    </xf>
    <xf numFmtId="0" fontId="42" fillId="7" borderId="0" xfId="7" applyFont="1" applyFill="1" applyBorder="1"/>
    <xf numFmtId="3" fontId="42" fillId="7" borderId="0" xfId="7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left"/>
    </xf>
    <xf numFmtId="0" fontId="42" fillId="7" borderId="0" xfId="7" applyFont="1" applyFill="1" applyBorder="1" applyAlignment="1"/>
    <xf numFmtId="0" fontId="18" fillId="0" borderId="0" xfId="7" applyFont="1" applyBorder="1" applyAlignment="1">
      <alignment horizontal="left" indent="3"/>
    </xf>
    <xf numFmtId="0" fontId="19" fillId="0" borderId="0" xfId="7" applyFont="1" applyBorder="1" applyAlignment="1">
      <alignment horizontal="left"/>
    </xf>
    <xf numFmtId="0" fontId="6" fillId="0" borderId="0" xfId="0" applyFont="1" applyFill="1" applyBorder="1" applyAlignment="1">
      <alignment horizontal="left" indent="5"/>
    </xf>
    <xf numFmtId="3" fontId="18" fillId="0" borderId="0" xfId="7" applyNumberFormat="1" applyFont="1" applyBorder="1" applyAlignment="1">
      <alignment horizontal="left" indent="5"/>
    </xf>
    <xf numFmtId="165" fontId="18" fillId="0" borderId="0" xfId="0" applyNumberFormat="1" applyFont="1" applyFill="1" applyBorder="1" applyAlignment="1">
      <alignment horizontal="left" indent="5"/>
    </xf>
    <xf numFmtId="0" fontId="14" fillId="6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9" fillId="0" borderId="2" xfId="7" applyFont="1" applyFill="1" applyBorder="1"/>
    <xf numFmtId="3" fontId="18" fillId="0" borderId="2" xfId="7" applyNumberFormat="1" applyFont="1" applyBorder="1" applyAlignment="1">
      <alignment horizontal="right"/>
    </xf>
    <xf numFmtId="0" fontId="18" fillId="0" borderId="0" xfId="12" applyFont="1" applyBorder="1" applyAlignment="1">
      <alignment horizontal="right"/>
    </xf>
    <xf numFmtId="0" fontId="39" fillId="0" borderId="0" xfId="0" applyFont="1"/>
    <xf numFmtId="0" fontId="40" fillId="0" borderId="0" xfId="0" applyFont="1"/>
    <xf numFmtId="0" fontId="40" fillId="0" borderId="0" xfId="0" applyFont="1" applyAlignment="1">
      <alignment horizontal="left"/>
    </xf>
    <xf numFmtId="0" fontId="41" fillId="0" borderId="0" xfId="0" applyFont="1"/>
    <xf numFmtId="0" fontId="40" fillId="0" borderId="0" xfId="0" applyFont="1" applyBorder="1"/>
    <xf numFmtId="0" fontId="40" fillId="6" borderId="0" xfId="0" applyFont="1" applyFill="1" applyAlignment="1">
      <alignment horizontal="right"/>
    </xf>
    <xf numFmtId="0" fontId="51" fillId="6" borderId="0" xfId="0" applyFont="1" applyFill="1"/>
    <xf numFmtId="3" fontId="40" fillId="6" borderId="0" xfId="0" applyNumberFormat="1" applyFont="1" applyFill="1"/>
    <xf numFmtId="0" fontId="40" fillId="0" borderId="0" xfId="0" applyFont="1" applyFill="1"/>
    <xf numFmtId="0" fontId="40" fillId="0" borderId="0" xfId="12" applyFont="1"/>
    <xf numFmtId="0" fontId="40" fillId="0" borderId="0" xfId="12" applyFont="1" applyBorder="1"/>
    <xf numFmtId="3" fontId="40" fillId="6" borderId="0" xfId="5" applyNumberFormat="1" applyFont="1" applyFill="1"/>
    <xf numFmtId="0" fontId="40" fillId="0" borderId="0" xfId="5" applyFont="1"/>
    <xf numFmtId="0" fontId="40" fillId="6" borderId="0" xfId="0" applyFont="1" applyFill="1" applyAlignment="1">
      <alignment horizontal="left" indent="5"/>
    </xf>
    <xf numFmtId="167" fontId="40" fillId="6" borderId="0" xfId="0" applyNumberFormat="1" applyFont="1" applyFill="1"/>
    <xf numFmtId="165" fontId="40" fillId="6" borderId="0" xfId="5" applyNumberFormat="1" applyFont="1" applyFill="1"/>
    <xf numFmtId="165" fontId="40" fillId="6" borderId="0" xfId="0" applyNumberFormat="1" applyFont="1" applyFill="1"/>
    <xf numFmtId="165" fontId="41" fillId="6" borderId="0" xfId="7" applyNumberFormat="1" applyFont="1" applyFill="1" applyBorder="1" applyAlignment="1">
      <alignment horizontal="right"/>
    </xf>
    <xf numFmtId="3" fontId="40" fillId="6" borderId="0" xfId="0" applyNumberFormat="1" applyFont="1" applyFill="1" applyBorder="1"/>
    <xf numFmtId="0" fontId="51" fillId="6" borderId="0" xfId="5" applyFont="1" applyFill="1"/>
    <xf numFmtId="3" fontId="41" fillId="6" borderId="0" xfId="5" applyNumberFormat="1" applyFont="1" applyFill="1" applyBorder="1" applyAlignment="1">
      <alignment horizontal="right"/>
    </xf>
    <xf numFmtId="3" fontId="39" fillId="0" borderId="0" xfId="5" applyNumberFormat="1" applyFont="1"/>
    <xf numFmtId="3" fontId="41" fillId="6" borderId="0" xfId="5" applyNumberFormat="1" applyFont="1" applyFill="1"/>
    <xf numFmtId="165" fontId="42" fillId="6" borderId="0" xfId="5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right" indent="2"/>
    </xf>
    <xf numFmtId="3" fontId="41" fillId="6" borderId="0" xfId="5" applyNumberFormat="1" applyFont="1" applyFill="1" applyAlignment="1">
      <alignment horizontal="right"/>
    </xf>
    <xf numFmtId="0" fontId="40" fillId="6" borderId="0" xfId="0" applyFont="1" applyFill="1" applyAlignment="1">
      <alignment wrapText="1"/>
    </xf>
    <xf numFmtId="167" fontId="52" fillId="6" borderId="0" xfId="0" applyNumberFormat="1" applyFont="1" applyFill="1"/>
    <xf numFmtId="0" fontId="42" fillId="6" borderId="0" xfId="7" applyFont="1" applyFill="1" applyBorder="1"/>
    <xf numFmtId="3" fontId="42" fillId="6" borderId="0" xfId="7" applyNumberFormat="1" applyFont="1" applyFill="1" applyBorder="1" applyAlignment="1">
      <alignment horizontal="right"/>
    </xf>
    <xf numFmtId="165" fontId="42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8" fillId="0" borderId="0" xfId="7" applyFont="1" applyFill="1" applyBorder="1" applyAlignment="1">
      <alignment horizontal="left" indent="1"/>
    </xf>
    <xf numFmtId="0" fontId="14" fillId="6" borderId="0" xfId="0" applyFont="1" applyFill="1" applyBorder="1" applyAlignment="1">
      <alignment horizontal="left" indent="1"/>
    </xf>
    <xf numFmtId="0" fontId="14" fillId="0" borderId="2" xfId="8" applyBorder="1"/>
    <xf numFmtId="0" fontId="4" fillId="0" borderId="2" xfId="8" applyFont="1" applyBorder="1" applyAlignment="1">
      <alignment horizontal="right"/>
    </xf>
    <xf numFmtId="0" fontId="5" fillId="0" borderId="0" xfId="8" applyFont="1" applyAlignment="1">
      <alignment horizontal="right"/>
    </xf>
    <xf numFmtId="0" fontId="32" fillId="5" borderId="0" xfId="0" applyFont="1" applyFill="1" applyBorder="1" applyAlignment="1">
      <alignment horizontal="left" wrapText="1" indent="1"/>
    </xf>
    <xf numFmtId="0" fontId="18" fillId="4" borderId="0" xfId="0" applyFont="1" applyFill="1" applyBorder="1" applyAlignment="1">
      <alignment horizontal="left" wrapText="1" indent="1"/>
    </xf>
    <xf numFmtId="0" fontId="14" fillId="4" borderId="0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right"/>
    </xf>
    <xf numFmtId="0" fontId="53" fillId="7" borderId="0" xfId="5" applyFont="1" applyFill="1" applyBorder="1"/>
    <xf numFmtId="0" fontId="54" fillId="7" borderId="0" xfId="5" applyFont="1" applyFill="1" applyBorder="1"/>
    <xf numFmtId="0" fontId="54" fillId="7" borderId="0" xfId="5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 wrapText="1"/>
    </xf>
    <xf numFmtId="0" fontId="31" fillId="5" borderId="0" xfId="0" applyFont="1" applyFill="1" applyAlignment="1">
      <alignment horizontal="left" vertical="top" wrapText="1"/>
    </xf>
    <xf numFmtId="168" fontId="30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2" fillId="7" borderId="0" xfId="0" applyNumberFormat="1" applyFont="1" applyFill="1"/>
    <xf numFmtId="165" fontId="18" fillId="0" borderId="0" xfId="0" applyNumberFormat="1" applyFont="1"/>
    <xf numFmtId="165" fontId="18" fillId="0" borderId="0" xfId="0" applyNumberFormat="1" applyFont="1" applyFill="1"/>
    <xf numFmtId="165" fontId="0" fillId="0" borderId="0" xfId="0" applyNumberFormat="1"/>
    <xf numFmtId="3" fontId="18" fillId="0" borderId="0" xfId="12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right"/>
    </xf>
    <xf numFmtId="3" fontId="18" fillId="0" borderId="0" xfId="0" applyNumberFormat="1" applyFont="1" applyFill="1"/>
    <xf numFmtId="0" fontId="18" fillId="0" borderId="0" xfId="7" applyFont="1" applyBorder="1" applyAlignment="1">
      <alignment horizontal="center"/>
    </xf>
    <xf numFmtId="0" fontId="14" fillId="0" borderId="2" xfId="5" applyBorder="1"/>
    <xf numFmtId="0" fontId="5" fillId="0" borderId="2" xfId="5" applyFont="1" applyBorder="1" applyAlignment="1">
      <alignment horizontal="right"/>
    </xf>
    <xf numFmtId="0" fontId="18" fillId="0" borderId="0" xfId="5" applyFont="1" applyAlignment="1">
      <alignment horizontal="left" indent="1"/>
    </xf>
    <xf numFmtId="0" fontId="15" fillId="0" borderId="0" xfId="5" applyFont="1" applyAlignment="1">
      <alignment horizontal="center"/>
    </xf>
    <xf numFmtId="3" fontId="14" fillId="0" borderId="0" xfId="5" applyNumberFormat="1" applyAlignment="1">
      <alignment horizontal="right"/>
    </xf>
    <xf numFmtId="3" fontId="14" fillId="0" borderId="0" xfId="5" applyNumberFormat="1"/>
    <xf numFmtId="0" fontId="51" fillId="6" borderId="0" xfId="0" applyFont="1" applyFill="1" applyAlignment="1">
      <alignment horizontal="right"/>
    </xf>
    <xf numFmtId="3" fontId="51" fillId="6" borderId="0" xfId="0" applyNumberFormat="1" applyFont="1" applyFill="1" applyBorder="1" applyAlignment="1">
      <alignment horizontal="right"/>
    </xf>
    <xf numFmtId="3" fontId="51" fillId="6" borderId="0" xfId="0" applyNumberFormat="1" applyFont="1" applyFill="1" applyBorder="1" applyAlignment="1">
      <alignment horizontal="left"/>
    </xf>
    <xf numFmtId="165" fontId="51" fillId="6" borderId="0" xfId="0" applyNumberFormat="1" applyFont="1" applyFill="1" applyBorder="1"/>
    <xf numFmtId="0" fontId="15" fillId="6" borderId="0" xfId="0" applyFont="1" applyFill="1"/>
    <xf numFmtId="0" fontId="14" fillId="6" borderId="0" xfId="0" applyFont="1" applyFill="1" applyAlignment="1">
      <alignment horizontal="right"/>
    </xf>
    <xf numFmtId="0" fontId="14" fillId="6" borderId="0" xfId="0" applyFont="1" applyFill="1" applyAlignment="1">
      <alignment horizontal="center"/>
    </xf>
    <xf numFmtId="167" fontId="14" fillId="6" borderId="0" xfId="0" applyNumberFormat="1" applyFont="1" applyFill="1"/>
    <xf numFmtId="165" fontId="14" fillId="6" borderId="0" xfId="5" applyNumberFormat="1" applyFont="1" applyFill="1"/>
    <xf numFmtId="0" fontId="14" fillId="6" borderId="0" xfId="0" applyFont="1" applyFill="1" applyAlignment="1">
      <alignment horizontal="left"/>
    </xf>
    <xf numFmtId="0" fontId="18" fillId="6" borderId="0" xfId="0" applyFont="1" applyFill="1"/>
    <xf numFmtId="3" fontId="18" fillId="6" borderId="0" xfId="0" applyNumberFormat="1" applyFont="1" applyFill="1"/>
    <xf numFmtId="167" fontId="18" fillId="6" borderId="0" xfId="0" applyNumberFormat="1" applyFont="1" applyFill="1"/>
    <xf numFmtId="3" fontId="19" fillId="6" borderId="0" xfId="0" applyNumberFormat="1" applyFont="1" applyFill="1" applyBorder="1" applyAlignment="1">
      <alignment horizontal="right"/>
    </xf>
    <xf numFmtId="4" fontId="18" fillId="6" borderId="0" xfId="0" applyNumberFormat="1" applyFont="1" applyFill="1"/>
    <xf numFmtId="165" fontId="18" fillId="6" borderId="0" xfId="0" applyNumberFormat="1" applyFont="1" applyFill="1" applyBorder="1" applyAlignment="1">
      <alignment horizontal="right"/>
    </xf>
    <xf numFmtId="3" fontId="14" fillId="6" borderId="0" xfId="0" applyNumberFormat="1" applyFont="1" applyFill="1"/>
    <xf numFmtId="3" fontId="14" fillId="0" borderId="0" xfId="12" applyNumberFormat="1" applyFont="1"/>
    <xf numFmtId="0" fontId="18" fillId="6" borderId="0" xfId="12" applyFont="1" applyFill="1" applyBorder="1" applyAlignment="1">
      <alignment horizontal="left"/>
    </xf>
    <xf numFmtId="3" fontId="18" fillId="0" borderId="0" xfId="14" applyNumberFormat="1" applyFont="1" applyFill="1" applyBorder="1" applyAlignment="1">
      <alignment horizontal="right"/>
    </xf>
    <xf numFmtId="167" fontId="14" fillId="0" borderId="0" xfId="12" applyNumberFormat="1" applyFont="1"/>
    <xf numFmtId="3" fontId="14" fillId="0" borderId="0" xfId="12" applyNumberFormat="1" applyFont="1" applyFill="1"/>
    <xf numFmtId="0" fontId="23" fillId="0" borderId="0" xfId="1" applyFont="1"/>
    <xf numFmtId="0" fontId="15" fillId="6" borderId="0" xfId="0" applyFont="1" applyFill="1" applyAlignment="1"/>
    <xf numFmtId="0" fontId="14" fillId="6" borderId="0" xfId="5" applyFont="1" applyFill="1" applyAlignment="1">
      <alignment horizontal="right"/>
    </xf>
    <xf numFmtId="3" fontId="14" fillId="6" borderId="0" xfId="5" applyNumberFormat="1" applyFont="1" applyFill="1"/>
    <xf numFmtId="0" fontId="14" fillId="6" borderId="0" xfId="5" applyNumberFormat="1" applyFont="1" applyFill="1"/>
    <xf numFmtId="0" fontId="14" fillId="6" borderId="0" xfId="5" applyFont="1" applyFill="1" applyAlignment="1">
      <alignment horizontal="left"/>
    </xf>
    <xf numFmtId="166" fontId="14" fillId="6" borderId="0" xfId="5" applyNumberFormat="1" applyFont="1" applyFill="1"/>
    <xf numFmtId="3" fontId="14" fillId="6" borderId="0" xfId="5" applyNumberFormat="1" applyFont="1" applyFill="1" applyAlignment="1">
      <alignment horizontal="right"/>
    </xf>
    <xf numFmtId="167" fontId="14" fillId="6" borderId="0" xfId="5" applyNumberFormat="1" applyFont="1" applyFill="1"/>
    <xf numFmtId="49" fontId="14" fillId="6" borderId="0" xfId="5" applyNumberFormat="1" applyFont="1" applyFill="1" applyAlignment="1">
      <alignment horizontal="right"/>
    </xf>
    <xf numFmtId="0" fontId="19" fillId="6" borderId="0" xfId="5" applyFont="1" applyFill="1" applyBorder="1" applyAlignment="1">
      <alignment horizontal="left"/>
    </xf>
    <xf numFmtId="172" fontId="14" fillId="6" borderId="0" xfId="5" applyNumberFormat="1" applyFont="1" applyFill="1"/>
    <xf numFmtId="3" fontId="14" fillId="6" borderId="0" xfId="8" applyNumberFormat="1" applyFont="1" applyFill="1"/>
    <xf numFmtId="0" fontId="14" fillId="6" borderId="0" xfId="0" applyFont="1" applyFill="1" applyAlignment="1">
      <alignment horizontal="left" indent="3"/>
    </xf>
    <xf numFmtId="0" fontId="14" fillId="6" borderId="0" xfId="0" applyFont="1" applyFill="1" applyBorder="1" applyAlignment="1"/>
    <xf numFmtId="3" fontId="14" fillId="6" borderId="0" xfId="5" applyNumberFormat="1" applyFont="1" applyFill="1" applyBorder="1" applyAlignment="1"/>
    <xf numFmtId="165" fontId="14" fillId="6" borderId="0" xfId="0" applyNumberFormat="1" applyFont="1" applyFill="1" applyAlignment="1">
      <alignment horizontal="center"/>
    </xf>
    <xf numFmtId="168" fontId="14" fillId="6" borderId="0" xfId="0" applyNumberFormat="1" applyFont="1" applyFill="1" applyBorder="1"/>
    <xf numFmtId="0" fontId="14" fillId="6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3" fontId="14" fillId="6" borderId="0" xfId="0" applyNumberFormat="1" applyFont="1" applyFill="1" applyAlignment="1"/>
    <xf numFmtId="2" fontId="14" fillId="6" borderId="0" xfId="5" applyNumberFormat="1" applyFont="1" applyFill="1" applyAlignment="1">
      <alignment horizontal="right"/>
    </xf>
    <xf numFmtId="2" fontId="14" fillId="6" borderId="0" xfId="5" applyNumberFormat="1" applyFont="1" applyFill="1"/>
    <xf numFmtId="0" fontId="14" fillId="6" borderId="0" xfId="12" applyFont="1" applyFill="1"/>
    <xf numFmtId="0" fontId="14" fillId="6" borderId="0" xfId="12" applyFont="1" applyFill="1" applyBorder="1"/>
    <xf numFmtId="0" fontId="23" fillId="6" borderId="0" xfId="1" applyFont="1" applyFill="1"/>
    <xf numFmtId="1" fontId="14" fillId="6" borderId="0" xfId="0" applyNumberFormat="1" applyFont="1" applyFill="1" applyAlignment="1">
      <alignment horizontal="left" indent="1"/>
    </xf>
    <xf numFmtId="165" fontId="41" fillId="0" borderId="0" xfId="0" applyNumberFormat="1" applyFont="1" applyBorder="1"/>
    <xf numFmtId="3" fontId="14" fillId="6" borderId="0" xfId="0" applyNumberFormat="1" applyFont="1" applyFill="1" applyBorder="1" applyAlignment="1"/>
    <xf numFmtId="0" fontId="55" fillId="6" borderId="0" xfId="0" applyFont="1" applyFill="1"/>
    <xf numFmtId="0" fontId="55" fillId="6" borderId="0" xfId="0" applyFont="1" applyFill="1" applyAlignment="1">
      <alignment horizontal="right"/>
    </xf>
    <xf numFmtId="165" fontId="56" fillId="0" borderId="0" xfId="0" applyNumberFormat="1" applyFont="1" applyBorder="1"/>
    <xf numFmtId="165" fontId="55" fillId="6" borderId="0" xfId="0" applyNumberFormat="1" applyFont="1" applyFill="1"/>
    <xf numFmtId="165" fontId="55" fillId="6" borderId="0" xfId="0" applyNumberFormat="1" applyFont="1" applyFill="1" applyAlignment="1">
      <alignment horizontal="right"/>
    </xf>
    <xf numFmtId="0" fontId="18" fillId="0" borderId="0" xfId="0" applyFont="1" applyBorder="1" applyAlignment="1">
      <alignment wrapText="1"/>
    </xf>
    <xf numFmtId="165" fontId="18" fillId="6" borderId="0" xfId="0" applyNumberFormat="1" applyFont="1" applyFill="1"/>
    <xf numFmtId="3" fontId="18" fillId="0" borderId="0" xfId="5" applyNumberFormat="1" applyFont="1" applyBorder="1" applyAlignment="1">
      <alignment horizontal="left" indent="1"/>
    </xf>
    <xf numFmtId="3" fontId="18" fillId="2" borderId="0" xfId="14" applyNumberFormat="1" applyFont="1" applyFill="1" applyAlignment="1">
      <alignment horizontal="right"/>
    </xf>
    <xf numFmtId="3" fontId="19" fillId="2" borderId="0" xfId="14" applyNumberFormat="1" applyFont="1" applyFill="1" applyAlignment="1">
      <alignment horizontal="right"/>
    </xf>
    <xf numFmtId="0" fontId="15" fillId="0" borderId="0" xfId="0" applyFont="1" applyBorder="1" applyAlignment="1">
      <alignment horizontal="right"/>
    </xf>
    <xf numFmtId="0" fontId="32" fillId="5" borderId="2" xfId="0" applyFont="1" applyFill="1" applyBorder="1" applyAlignment="1">
      <alignment horizontal="left" wrapText="1" indent="1"/>
    </xf>
    <xf numFmtId="3" fontId="18" fillId="4" borderId="2" xfId="0" applyNumberFormat="1" applyFont="1" applyFill="1" applyBorder="1" applyAlignment="1">
      <alignment horizontal="right" wrapText="1"/>
    </xf>
    <xf numFmtId="3" fontId="35" fillId="4" borderId="2" xfId="0" applyNumberFormat="1" applyFont="1" applyFill="1" applyBorder="1" applyAlignment="1">
      <alignment horizontal="right" wrapText="1"/>
    </xf>
    <xf numFmtId="165" fontId="35" fillId="4" borderId="2" xfId="0" applyNumberFormat="1" applyFont="1" applyFill="1" applyBorder="1" applyAlignment="1">
      <alignment horizontal="right" wrapText="1"/>
    </xf>
    <xf numFmtId="165" fontId="18" fillId="0" borderId="0" xfId="16" applyNumberFormat="1" applyFont="1"/>
    <xf numFmtId="3" fontId="55" fillId="0" borderId="0" xfId="12" applyNumberFormat="1" applyFont="1"/>
    <xf numFmtId="1" fontId="14" fillId="0" borderId="0" xfId="12" applyNumberFormat="1" applyFont="1" applyFill="1" applyBorder="1"/>
    <xf numFmtId="167" fontId="14" fillId="0" borderId="0" xfId="12" applyNumberFormat="1" applyFont="1" applyFill="1"/>
    <xf numFmtId="0" fontId="14" fillId="0" borderId="0" xfId="12" applyFont="1" applyFill="1"/>
    <xf numFmtId="0" fontId="14" fillId="0" borderId="0" xfId="12" applyFont="1" applyFill="1" applyBorder="1"/>
    <xf numFmtId="0" fontId="23" fillId="0" borderId="0" xfId="1" applyFont="1" applyFill="1"/>
    <xf numFmtId="0" fontId="23" fillId="0" borderId="0" xfId="1" applyNumberFormat="1" applyFont="1" applyFill="1" applyAlignment="1">
      <alignment horizontal="left"/>
    </xf>
    <xf numFmtId="165" fontId="23" fillId="0" borderId="0" xfId="1" applyNumberFormat="1" applyFont="1" applyFill="1"/>
    <xf numFmtId="49" fontId="40" fillId="6" borderId="0" xfId="0" applyNumberFormat="1" applyFont="1" applyFill="1"/>
    <xf numFmtId="165" fontId="40" fillId="6" borderId="0" xfId="0" applyNumberFormat="1" applyFont="1" applyFill="1" applyAlignment="1">
      <alignment horizontal="right"/>
    </xf>
    <xf numFmtId="165" fontId="40" fillId="6" borderId="0" xfId="16" applyNumberFormat="1" applyFont="1" applyFill="1"/>
    <xf numFmtId="0" fontId="18" fillId="0" borderId="0" xfId="0" applyFont="1" applyAlignment="1">
      <alignment vertical="center"/>
    </xf>
    <xf numFmtId="0" fontId="18" fillId="0" borderId="0" xfId="0" applyFont="1" applyAlignment="1"/>
    <xf numFmtId="3" fontId="18" fillId="0" borderId="0" xfId="0" applyNumberFormat="1" applyFont="1"/>
    <xf numFmtId="3" fontId="41" fillId="0" borderId="0" xfId="8" applyNumberFormat="1" applyFont="1" applyFill="1" applyBorder="1" applyAlignment="1">
      <alignment horizontal="right"/>
    </xf>
    <xf numFmtId="172" fontId="40" fillId="6" borderId="0" xfId="0" applyNumberFormat="1" applyFont="1" applyFill="1"/>
    <xf numFmtId="169" fontId="40" fillId="6" borderId="0" xfId="0" applyNumberFormat="1" applyFont="1" applyFill="1" applyAlignment="1">
      <alignment horizontal="left" indent="2"/>
    </xf>
    <xf numFmtId="170" fontId="40" fillId="6" borderId="0" xfId="0" applyNumberFormat="1" applyFont="1" applyFill="1" applyAlignment="1">
      <alignment horizontal="left" indent="2"/>
    </xf>
    <xf numFmtId="169" fontId="40" fillId="6" borderId="0" xfId="0" applyNumberFormat="1" applyFont="1" applyFill="1"/>
    <xf numFmtId="3" fontId="41" fillId="6" borderId="0" xfId="6" applyNumberFormat="1" applyFont="1" applyFill="1"/>
    <xf numFmtId="0" fontId="57" fillId="6" borderId="0" xfId="0" applyFont="1" applyFill="1"/>
    <xf numFmtId="0" fontId="31" fillId="5" borderId="4" xfId="0" applyFont="1" applyFill="1" applyBorder="1" applyAlignment="1">
      <alignment horizontal="left" vertical="top" wrapText="1"/>
    </xf>
    <xf numFmtId="168" fontId="32" fillId="5" borderId="4" xfId="0" applyNumberFormat="1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165" fontId="35" fillId="4" borderId="4" xfId="0" applyNumberFormat="1" applyFont="1" applyFill="1" applyBorder="1" applyAlignment="1">
      <alignment horizontal="right" vertical="center" wrapText="1"/>
    </xf>
    <xf numFmtId="49" fontId="42" fillId="7" borderId="0" xfId="5" applyNumberFormat="1" applyFont="1" applyFill="1" applyBorder="1" applyAlignment="1">
      <alignment horizontal="right"/>
    </xf>
    <xf numFmtId="49" fontId="19" fillId="0" borderId="0" xfId="5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right"/>
    </xf>
    <xf numFmtId="0" fontId="42" fillId="7" borderId="0" xfId="0" applyNumberFormat="1" applyFont="1" applyFill="1" applyBorder="1" applyAlignment="1">
      <alignment horizontal="right"/>
    </xf>
    <xf numFmtId="49" fontId="42" fillId="7" borderId="0" xfId="0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center"/>
    </xf>
    <xf numFmtId="3" fontId="39" fillId="0" borderId="0" xfId="5" applyNumberFormat="1" applyFont="1" applyAlignment="1">
      <alignment horizontal="right"/>
    </xf>
    <xf numFmtId="3" fontId="39" fillId="0" borderId="0" xfId="24" applyNumberFormat="1" applyFont="1" applyAlignment="1" applyProtection="1">
      <alignment vertical="center"/>
      <protection locked="0"/>
    </xf>
    <xf numFmtId="3" fontId="39" fillId="0" borderId="0" xfId="5" applyNumberFormat="1" applyFont="1" applyAlignment="1">
      <alignment horizontal="left" indent="3"/>
    </xf>
    <xf numFmtId="0" fontId="40" fillId="6" borderId="0" xfId="5" applyFont="1" applyFill="1" applyAlignment="1">
      <alignment horizontal="right"/>
    </xf>
    <xf numFmtId="3" fontId="51" fillId="6" borderId="0" xfId="5" applyNumberFormat="1" applyFont="1" applyFill="1"/>
    <xf numFmtId="3" fontId="40" fillId="6" borderId="0" xfId="5" applyNumberFormat="1" applyFont="1" applyFill="1" applyAlignment="1">
      <alignment horizontal="right" indent="2"/>
    </xf>
    <xf numFmtId="49" fontId="41" fillId="6" borderId="0" xfId="0" applyNumberFormat="1" applyFont="1" applyFill="1" applyBorder="1" applyAlignment="1">
      <alignment horizontal="right"/>
    </xf>
    <xf numFmtId="165" fontId="51" fillId="6" borderId="0" xfId="0" applyNumberFormat="1" applyFont="1" applyFill="1"/>
    <xf numFmtId="3" fontId="51" fillId="6" borderId="0" xfId="0" applyNumberFormat="1" applyFont="1" applyFill="1" applyAlignment="1">
      <alignment horizontal="right" indent="1"/>
    </xf>
    <xf numFmtId="3" fontId="51" fillId="6" borderId="0" xfId="0" applyNumberFormat="1" applyFont="1" applyFill="1" applyAlignment="1">
      <alignment horizontal="right"/>
    </xf>
    <xf numFmtId="3" fontId="51" fillId="6" borderId="0" xfId="0" applyNumberFormat="1" applyFont="1" applyFill="1" applyAlignment="1"/>
    <xf numFmtId="3" fontId="42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>
      <alignment horizontal="right"/>
    </xf>
    <xf numFmtId="3" fontId="40" fillId="6" borderId="0" xfId="0" applyNumberFormat="1" applyFont="1" applyFill="1" applyAlignment="1"/>
    <xf numFmtId="3" fontId="40" fillId="6" borderId="0" xfId="0" applyNumberFormat="1" applyFont="1" applyFill="1" applyBorder="1" applyAlignment="1"/>
    <xf numFmtId="3" fontId="51" fillId="6" borderId="0" xfId="0" applyNumberFormat="1" applyFont="1" applyFill="1" applyBorder="1" applyAlignment="1"/>
    <xf numFmtId="165" fontId="51" fillId="6" borderId="0" xfId="0" applyNumberFormat="1" applyFont="1" applyFill="1" applyBorder="1" applyAlignment="1">
      <alignment horizontal="left" indent="5"/>
    </xf>
    <xf numFmtId="3" fontId="40" fillId="6" borderId="0" xfId="0" applyNumberFormat="1" applyFont="1" applyFill="1" applyBorder="1" applyAlignment="1">
      <alignment horizontal="right"/>
    </xf>
    <xf numFmtId="3" fontId="40" fillId="6" borderId="0" xfId="0" applyNumberFormat="1" applyFont="1" applyFill="1" applyBorder="1" applyAlignment="1">
      <alignment horizontal="left"/>
    </xf>
    <xf numFmtId="0" fontId="42" fillId="7" borderId="0" xfId="5" applyFont="1" applyFill="1" applyBorder="1" applyAlignment="1"/>
    <xf numFmtId="0" fontId="40" fillId="6" borderId="0" xfId="0" applyFont="1" applyFill="1" applyAlignment="1">
      <alignment horizontal="left" indent="3"/>
    </xf>
    <xf numFmtId="0" fontId="42" fillId="6" borderId="0" xfId="0" applyFont="1" applyFill="1" applyBorder="1" applyAlignment="1">
      <alignment horizontal="left"/>
    </xf>
    <xf numFmtId="3" fontId="41" fillId="6" borderId="0" xfId="0" applyNumberFormat="1" applyFont="1" applyFill="1" applyBorder="1" applyAlignment="1">
      <alignment horizontal="right"/>
    </xf>
    <xf numFmtId="0" fontId="41" fillId="6" borderId="0" xfId="0" applyFont="1" applyFill="1" applyBorder="1" applyAlignment="1">
      <alignment horizontal="left"/>
    </xf>
    <xf numFmtId="3" fontId="41" fillId="6" borderId="0" xfId="0" applyNumberFormat="1" applyFont="1" applyFill="1"/>
    <xf numFmtId="0" fontId="40" fillId="0" borderId="0" xfId="14" applyFont="1" applyFill="1"/>
    <xf numFmtId="165" fontId="40" fillId="0" borderId="0" xfId="0" applyNumberFormat="1" applyFont="1" applyFill="1" applyAlignment="1">
      <alignment horizontal="right"/>
    </xf>
    <xf numFmtId="165" fontId="40" fillId="0" borderId="0" xfId="14" applyNumberFormat="1" applyFont="1"/>
    <xf numFmtId="165" fontId="40" fillId="6" borderId="0" xfId="5" applyNumberFormat="1" applyFont="1" applyFill="1" applyAlignment="1">
      <alignment horizontal="right"/>
    </xf>
    <xf numFmtId="165" fontId="40" fillId="6" borderId="0" xfId="0" applyNumberFormat="1" applyFont="1" applyFill="1" applyBorder="1"/>
    <xf numFmtId="3" fontId="40" fillId="0" borderId="0" xfId="0" applyNumberFormat="1" applyFont="1"/>
    <xf numFmtId="0" fontId="40" fillId="6" borderId="0" xfId="0" applyFont="1" applyFill="1" applyAlignment="1">
      <alignment horizontal="left" wrapText="1"/>
    </xf>
    <xf numFmtId="0" fontId="41" fillId="6" borderId="0" xfId="7" applyFont="1" applyFill="1" applyBorder="1" applyAlignment="1">
      <alignment horizontal="left" wrapText="1"/>
    </xf>
    <xf numFmtId="165" fontId="41" fillId="6" borderId="0" xfId="0" applyNumberFormat="1" applyFont="1" applyFill="1"/>
    <xf numFmtId="165" fontId="41" fillId="0" borderId="0" xfId="0" applyNumberFormat="1" applyFont="1" applyFill="1"/>
    <xf numFmtId="0" fontId="42" fillId="7" borderId="0" xfId="0" applyFont="1" applyFill="1" applyBorder="1" applyAlignment="1"/>
    <xf numFmtId="0" fontId="42" fillId="7" borderId="0" xfId="16" applyFont="1" applyFill="1" applyBorder="1" applyAlignment="1">
      <alignment horizontal="right"/>
    </xf>
    <xf numFmtId="0" fontId="42" fillId="7" borderId="0" xfId="16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49" fontId="19" fillId="0" borderId="0" xfId="0" applyNumberFormat="1" applyFont="1" applyFill="1" applyBorder="1" applyAlignment="1">
      <alignment horizontal="right"/>
    </xf>
    <xf numFmtId="0" fontId="42" fillId="7" borderId="0" xfId="12" applyFont="1" applyFill="1" applyBorder="1" applyAlignment="1">
      <alignment horizontal="left"/>
    </xf>
    <xf numFmtId="3" fontId="41" fillId="2" borderId="0" xfId="14" applyNumberFormat="1" applyFont="1" applyFill="1" applyAlignment="1">
      <alignment horizontal="right"/>
    </xf>
    <xf numFmtId="3" fontId="42" fillId="2" borderId="0" xfId="14" applyNumberFormat="1" applyFont="1" applyFill="1" applyAlignment="1">
      <alignment horizontal="right"/>
    </xf>
    <xf numFmtId="165" fontId="41" fillId="0" borderId="0" xfId="5" applyNumberFormat="1" applyFont="1" applyFill="1" applyBorder="1" applyAlignment="1">
      <alignment horizontal="right"/>
    </xf>
    <xf numFmtId="3" fontId="42" fillId="0" borderId="0" xfId="14" applyNumberFormat="1" applyFont="1" applyFill="1" applyBorder="1" applyAlignment="1">
      <alignment horizontal="right"/>
    </xf>
    <xf numFmtId="0" fontId="41" fillId="0" borderId="0" xfId="5" applyFont="1" applyFill="1" applyBorder="1"/>
    <xf numFmtId="0" fontId="41" fillId="0" borderId="0" xfId="5" applyFont="1" applyFill="1" applyBorder="1" applyAlignment="1">
      <alignment horizontal="right"/>
    </xf>
    <xf numFmtId="0" fontId="40" fillId="0" borderId="0" xfId="5" applyFont="1" applyFill="1" applyBorder="1"/>
    <xf numFmtId="165" fontId="42" fillId="7" borderId="0" xfId="5" applyNumberFormat="1" applyFont="1" applyFill="1" applyAlignment="1">
      <alignment horizontal="right"/>
    </xf>
    <xf numFmtId="165" fontId="18" fillId="0" borderId="0" xfId="5" applyNumberFormat="1" applyFont="1" applyAlignment="1">
      <alignment horizontal="right"/>
    </xf>
    <xf numFmtId="0" fontId="55" fillId="0" borderId="0" xfId="5" applyFont="1"/>
    <xf numFmtId="0" fontId="40" fillId="0" borderId="0" xfId="0" applyFont="1" applyBorder="1" applyAlignment="1">
      <alignment horizontal="right" indent="1"/>
    </xf>
    <xf numFmtId="3" fontId="40" fillId="0" borderId="0" xfId="0" applyNumberFormat="1" applyFont="1" applyFill="1"/>
    <xf numFmtId="3" fontId="18" fillId="0" borderId="0" xfId="15" applyNumberFormat="1" applyFont="1" applyAlignment="1">
      <alignment horizontal="right"/>
    </xf>
    <xf numFmtId="3" fontId="18" fillId="0" borderId="0" xfId="15" applyNumberFormat="1" applyFont="1"/>
    <xf numFmtId="0" fontId="47" fillId="0" borderId="2" xfId="0" applyFont="1" applyBorder="1" applyAlignment="1">
      <alignment horizontal="right"/>
    </xf>
    <xf numFmtId="0" fontId="42" fillId="7" borderId="1" xfId="0" applyFont="1" applyFill="1" applyBorder="1" applyAlignment="1">
      <alignment horizontal="center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42" fillId="7" borderId="0" xfId="16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2" fillId="7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5" applyNumberFormat="1" applyFont="1" applyFill="1" applyBorder="1" applyAlignment="1">
      <alignment horizontal="left"/>
    </xf>
    <xf numFmtId="0" fontId="42" fillId="7" borderId="0" xfId="5" applyFont="1" applyFill="1" applyBorder="1" applyAlignment="1">
      <alignment horizontal="left" indent="13"/>
    </xf>
    <xf numFmtId="0" fontId="15" fillId="0" borderId="2" xfId="0" applyFont="1" applyFill="1" applyBorder="1" applyAlignment="1">
      <alignment horizontal="right"/>
    </xf>
    <xf numFmtId="0" fontId="42" fillId="7" borderId="0" xfId="5" applyFont="1" applyFill="1" applyBorder="1" applyAlignment="1">
      <alignment horizontal="left" indent="12"/>
    </xf>
    <xf numFmtId="0" fontId="15" fillId="0" borderId="2" xfId="5" applyFont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0" fontId="15" fillId="0" borderId="0" xfId="0" applyFont="1" applyBorder="1" applyAlignment="1">
      <alignment horizontal="center"/>
    </xf>
    <xf numFmtId="165" fontId="18" fillId="0" borderId="0" xfId="12" applyNumberFormat="1" applyFont="1"/>
    <xf numFmtId="0" fontId="42" fillId="7" borderId="0" xfId="5" applyFont="1" applyFill="1" applyBorder="1" applyAlignment="1"/>
    <xf numFmtId="0" fontId="40" fillId="6" borderId="0" xfId="0" applyFont="1" applyFill="1" applyAlignment="1">
      <alignment horizontal="center"/>
    </xf>
  </cellXfs>
  <cellStyles count="47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4" xfId="4"/>
    <cellStyle name="Normal 4 2" xfId="32"/>
    <cellStyle name="Normal 4 3" xfId="33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junio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2024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114.4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97.1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99.1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"/>
          <c:order val="3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119.4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4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5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94.3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8234624"/>
        <c:axId val="697705024"/>
      </c:barChart>
      <c:catAx>
        <c:axId val="678234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697705024"/>
        <c:crosses val="autoZero"/>
        <c:auto val="1"/>
        <c:lblAlgn val="ctr"/>
        <c:lblOffset val="100"/>
        <c:noMultiLvlLbl val="0"/>
      </c:catAx>
      <c:valAx>
        <c:axId val="69770502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6782346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68726384609240165"/>
          <c:h val="0.1571305932602928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12,2%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0959177653227"/>
                      <c:h val="0.1497704350071147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8,8%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41,9%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18,8%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3,0%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15,3%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12.1</c:v>
                </c:pt>
                <c:pt idx="1">
                  <c:v>8.8000000000000007</c:v>
                </c:pt>
                <c:pt idx="2">
                  <c:v>41.9</c:v>
                </c:pt>
                <c:pt idx="3">
                  <c:v>18.8</c:v>
                </c:pt>
                <c:pt idx="4">
                  <c:v>3</c:v>
                </c:pt>
                <c:pt idx="5">
                  <c:v>15.3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905779</c:v>
                </c:pt>
                <c:pt idx="2">
                  <c:v>425586</c:v>
                </c:pt>
                <c:pt idx="4">
                  <c:v>194294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748258</c:v>
                </c:pt>
                <c:pt idx="2">
                  <c:v>734020</c:v>
                </c:pt>
                <c:pt idx="4">
                  <c:v>121878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98007552"/>
        <c:axId val="697710208"/>
        <c:axId val="0"/>
      </c:bar3DChart>
      <c:catAx>
        <c:axId val="698007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97710208"/>
        <c:crosses val="autoZero"/>
        <c:auto val="1"/>
        <c:lblAlgn val="ctr"/>
        <c:lblOffset val="100"/>
        <c:noMultiLvlLbl val="0"/>
      </c:catAx>
      <c:valAx>
        <c:axId val="6977102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69800755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698884608"/>
        <c:axId val="698033856"/>
        <c:axId val="0"/>
      </c:bar3DChart>
      <c:catAx>
        <c:axId val="698884608"/>
        <c:scaling>
          <c:orientation val="minMax"/>
        </c:scaling>
        <c:delete val="1"/>
        <c:axPos val="b"/>
        <c:majorTickMark val="out"/>
        <c:minorTickMark val="none"/>
        <c:tickLblPos val="none"/>
        <c:crossAx val="698033856"/>
        <c:crosses val="autoZero"/>
        <c:auto val="1"/>
        <c:lblAlgn val="ctr"/>
        <c:lblOffset val="100"/>
        <c:noMultiLvlLbl val="0"/>
      </c:catAx>
      <c:valAx>
        <c:axId val="698033856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698884608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1298552</c:v>
                </c:pt>
                <c:pt idx="1">
                  <c:v>7475894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1309836</c:v>
                </c:pt>
                <c:pt idx="1">
                  <c:v>7945880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8886656"/>
        <c:axId val="698035584"/>
      </c:barChart>
      <c:catAx>
        <c:axId val="698886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698035584"/>
        <c:crosses val="autoZero"/>
        <c:auto val="1"/>
        <c:lblAlgn val="ctr"/>
        <c:lblOffset val="100"/>
        <c:noMultiLvlLbl val="0"/>
      </c:catAx>
      <c:valAx>
        <c:axId val="698035584"/>
        <c:scaling>
          <c:orientation val="minMax"/>
          <c:max val="8000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698886656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-junio de 24/23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Alemania</c:v>
                </c:pt>
                <c:pt idx="5">
                  <c:v>México</c:v>
                </c:pt>
                <c:pt idx="6">
                  <c:v>Francia</c:v>
                </c:pt>
                <c:pt idx="7">
                  <c:v>España</c:v>
                </c:pt>
                <c:pt idx="8">
                  <c:v>Argentina</c:v>
                </c:pt>
                <c:pt idx="9">
                  <c:v>Italia</c:v>
                </c:pt>
              </c:strCache>
            </c:strRef>
          </c:cat>
          <c:val>
            <c:numRef>
              <c:f>'TNI C.6'!$C$13:$C$22</c:f>
              <c:numCache>
                <c:formatCode>#,##0</c:formatCode>
                <c:ptCount val="10"/>
                <c:pt idx="0">
                  <c:v>577549</c:v>
                </c:pt>
                <c:pt idx="1">
                  <c:v>155320</c:v>
                </c:pt>
                <c:pt idx="2">
                  <c:v>112721</c:v>
                </c:pt>
                <c:pt idx="3">
                  <c:v>83186</c:v>
                </c:pt>
                <c:pt idx="4">
                  <c:v>36343</c:v>
                </c:pt>
                <c:pt idx="5">
                  <c:v>30513</c:v>
                </c:pt>
                <c:pt idx="6">
                  <c:v>29953</c:v>
                </c:pt>
                <c:pt idx="7">
                  <c:v>28203</c:v>
                </c:pt>
                <c:pt idx="8">
                  <c:v>25687</c:v>
                </c:pt>
                <c:pt idx="9">
                  <c:v>21746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699341312"/>
        <c:axId val="698039616"/>
        <c:axId val="0"/>
      </c:bar3DChart>
      <c:catAx>
        <c:axId val="6993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8039616"/>
        <c:crosses val="autoZero"/>
        <c:auto val="1"/>
        <c:lblAlgn val="ctr"/>
        <c:lblOffset val="100"/>
        <c:noMultiLvlLbl val="0"/>
      </c:catAx>
      <c:valAx>
        <c:axId val="6980396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9341312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por meses en los último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 formatCode="General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  <c:pt idx="6">
                  <c:v>152430</c:v>
                </c:pt>
                <c:pt idx="7">
                  <c:v>136571</c:v>
                </c:pt>
                <c:pt idx="8">
                  <c:v>103354</c:v>
                </c:pt>
                <c:pt idx="9">
                  <c:v>123589</c:v>
                </c:pt>
                <c:pt idx="10">
                  <c:v>178854</c:v>
                </c:pt>
                <c:pt idx="11" formatCode="General">
                  <c:v>236862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  <c:pt idx="6">
                  <c:v>190775</c:v>
                </c:pt>
                <c:pt idx="7">
                  <c:v>177671</c:v>
                </c:pt>
                <c:pt idx="8">
                  <c:v>147211</c:v>
                </c:pt>
                <c:pt idx="9">
                  <c:v>158964</c:v>
                </c:pt>
                <c:pt idx="10">
                  <c:v>204668</c:v>
                </c:pt>
                <c:pt idx="11">
                  <c:v>259139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2024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C.9'!$F$43:$K$43</c:f>
              <c:numCache>
                <c:formatCode>#,##0</c:formatCode>
                <c:ptCount val="6"/>
                <c:pt idx="0">
                  <c:v>259874</c:v>
                </c:pt>
                <c:pt idx="1">
                  <c:v>268144</c:v>
                </c:pt>
                <c:pt idx="2">
                  <c:v>281089</c:v>
                </c:pt>
                <c:pt idx="3">
                  <c:v>215193</c:v>
                </c:pt>
                <c:pt idx="4">
                  <c:v>150499</c:v>
                </c:pt>
                <c:pt idx="5">
                  <c:v>135037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686912"/>
        <c:axId val="698060736"/>
      </c:lineChart>
      <c:catAx>
        <c:axId val="69968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8060736"/>
        <c:crosses val="autoZero"/>
        <c:auto val="1"/>
        <c:lblAlgn val="ctr"/>
        <c:lblOffset val="100"/>
        <c:noMultiLvlLbl val="0"/>
      </c:catAx>
      <c:valAx>
        <c:axId val="69806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968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3.3798050990148168E-2"/>
                  <c:y val="-3.34888826907535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939858</c:v>
                </c:pt>
                <c:pt idx="1">
                  <c:v>327438</c:v>
                </c:pt>
                <c:pt idx="2">
                  <c:v>37145</c:v>
                </c:pt>
                <c:pt idx="3">
                  <c:v>1221</c:v>
                </c:pt>
                <c:pt idx="4">
                  <c:v>4119</c:v>
                </c:pt>
                <c:pt idx="5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0106240"/>
        <c:axId val="678100992"/>
        <c:axId val="0"/>
      </c:bar3DChart>
      <c:catAx>
        <c:axId val="70010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78100992"/>
        <c:crosses val="autoZero"/>
        <c:auto val="1"/>
        <c:lblAlgn val="ctr"/>
        <c:lblOffset val="100"/>
        <c:noMultiLvlLbl val="0"/>
      </c:catAx>
      <c:valAx>
        <c:axId val="67810099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700106240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junio de 2024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100451</c:v>
                </c:pt>
                <c:pt idx="1">
                  <c:v>49732</c:v>
                </c:pt>
                <c:pt idx="2">
                  <c:v>50719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98958</c:v>
                </c:pt>
                <c:pt idx="1">
                  <c:v>42156</c:v>
                </c:pt>
                <c:pt idx="2">
                  <c:v>56802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389185</c:v>
                </c:pt>
                <c:pt idx="1">
                  <c:v>184842</c:v>
                </c:pt>
                <c:pt idx="2">
                  <c:v>204343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390419</c:v>
                </c:pt>
                <c:pt idx="1">
                  <c:v>191807</c:v>
                </c:pt>
                <c:pt idx="2">
                  <c:v>198612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330823</c:v>
                </c:pt>
                <c:pt idx="1">
                  <c:v>171360</c:v>
                </c:pt>
                <c:pt idx="2">
                  <c:v>159463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0320256"/>
        <c:axId val="678103296"/>
        <c:axId val="0"/>
      </c:bar3DChart>
      <c:catAx>
        <c:axId val="70032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678103296"/>
        <c:crosses val="autoZero"/>
        <c:auto val="1"/>
        <c:lblAlgn val="ctr"/>
        <c:lblOffset val="100"/>
        <c:noMultiLvlLbl val="0"/>
      </c:catAx>
      <c:valAx>
        <c:axId val="67810329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00320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#,##0</c:formatCode>
                <c:ptCount val="4"/>
                <c:pt idx="0">
                  <c:v>1257375</c:v>
                </c:pt>
                <c:pt idx="1">
                  <c:v>12727</c:v>
                </c:pt>
                <c:pt idx="2">
                  <c:v>659</c:v>
                </c:pt>
                <c:pt idx="3">
                  <c:v>39075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1022208"/>
        <c:axId val="678106752"/>
        <c:axId val="0"/>
      </c:bar3DChart>
      <c:catAx>
        <c:axId val="70102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78106752"/>
        <c:crosses val="autoZero"/>
        <c:auto val="1"/>
        <c:lblAlgn val="ctr"/>
        <c:lblOffset val="100"/>
        <c:noMultiLvlLbl val="0"/>
      </c:catAx>
      <c:valAx>
        <c:axId val="67810675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7010222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junio 2024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30,1%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4,7%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40,8%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11,1%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30.1</c:v>
                </c:pt>
                <c:pt idx="1">
                  <c:v>4.7</c:v>
                </c:pt>
                <c:pt idx="2">
                  <c:v>40.799999999999997</c:v>
                </c:pt>
                <c:pt idx="3">
                  <c:v>11.2</c:v>
                </c:pt>
                <c:pt idx="4">
                  <c:v>2.1</c:v>
                </c:pt>
                <c:pt idx="5">
                  <c:v>11.1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20</xdr:row>
      <xdr:rowOff>95251</xdr:rowOff>
    </xdr:from>
    <xdr:to>
      <xdr:col>3</xdr:col>
      <xdr:colOff>480060</xdr:colOff>
      <xdr:row>39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1067555</xdr:colOff>
      <xdr:row>7</xdr:row>
      <xdr:rowOff>41011</xdr:rowOff>
    </xdr:from>
    <xdr:to>
      <xdr:col>3</xdr:col>
      <xdr:colOff>139612</xdr:colOff>
      <xdr:row>7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163055" y="1344031"/>
          <a:ext cx="18914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45</xdr:row>
      <xdr:rowOff>129540</xdr:rowOff>
    </xdr:from>
    <xdr:to>
      <xdr:col>3</xdr:col>
      <xdr:colOff>1272541</xdr:colOff>
      <xdr:row>56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showGridLines="0" tabSelected="1" zoomScaleNormal="100" zoomScaleSheetLayoutView="100" workbookViewId="0">
      <selection activeCell="C12" sqref="C12:E22"/>
    </sheetView>
  </sheetViews>
  <sheetFormatPr baseColWidth="10" defaultRowHeight="13.2"/>
  <cols>
    <col min="1" max="1" width="38.109375" customWidth="1"/>
    <col min="2" max="2" width="14.33203125" customWidth="1"/>
    <col min="3" max="3" width="14.6640625" customWidth="1"/>
    <col min="4" max="4" width="13.109375" customWidth="1"/>
    <col min="5" max="5" width="14.5546875" customWidth="1"/>
    <col min="6" max="19" width="11.44140625" style="202"/>
    <col min="20" max="20" width="11.44140625" style="243"/>
  </cols>
  <sheetData>
    <row r="1" spans="1:20" s="35" customFormat="1" ht="30" customHeight="1">
      <c r="A1" s="458" t="s">
        <v>171</v>
      </c>
      <c r="B1" s="458"/>
      <c r="C1" s="458"/>
      <c r="D1" s="458"/>
      <c r="E1" s="458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244"/>
    </row>
    <row r="4" spans="1:20" s="32" customFormat="1" ht="16.8" customHeight="1">
      <c r="A4" s="136" t="s">
        <v>74</v>
      </c>
      <c r="B4" s="102"/>
      <c r="C4" s="34"/>
      <c r="D4" s="34"/>
      <c r="E4" s="22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38"/>
      <c r="B8" s="438" t="s">
        <v>53</v>
      </c>
      <c r="C8" s="459" t="s">
        <v>158</v>
      </c>
      <c r="D8" s="459"/>
      <c r="E8" s="398" t="s">
        <v>1</v>
      </c>
    </row>
    <row r="9" spans="1:20" ht="15" customHeight="1">
      <c r="A9" s="438" t="s">
        <v>37</v>
      </c>
      <c r="B9" s="225" t="s">
        <v>34</v>
      </c>
      <c r="C9" s="398">
        <v>2023</v>
      </c>
      <c r="D9" s="398">
        <v>2024</v>
      </c>
      <c r="E9" s="400" t="s">
        <v>170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742094</v>
      </c>
      <c r="D12" s="110">
        <v>848937</v>
      </c>
      <c r="E12" s="23">
        <f>D12/C12*100</f>
        <v>114.4</v>
      </c>
      <c r="F12" s="315"/>
      <c r="G12" s="316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245"/>
    </row>
    <row r="13" spans="1:20" s="32" customFormat="1" ht="14.1" customHeight="1">
      <c r="A13" s="103"/>
      <c r="B13" s="104"/>
      <c r="C13" s="19"/>
      <c r="D13" s="19"/>
      <c r="E13" s="23"/>
      <c r="F13" s="314"/>
      <c r="G13" s="316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2743126</v>
      </c>
      <c r="D14" s="110">
        <v>2663249</v>
      </c>
      <c r="E14" s="23">
        <f>D14/C14*100</f>
        <v>97.1</v>
      </c>
      <c r="F14" s="314"/>
      <c r="G14" s="316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245"/>
    </row>
    <row r="15" spans="1:20" s="32" customFormat="1" ht="14.1" customHeight="1">
      <c r="A15" s="106"/>
      <c r="B15" s="104"/>
      <c r="C15" s="19"/>
      <c r="D15" s="19"/>
      <c r="E15" s="23"/>
      <c r="F15" s="314"/>
      <c r="G15" s="314"/>
      <c r="H15" s="315"/>
      <c r="I15" s="315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245"/>
    </row>
    <row r="16" spans="1:20" s="32" customFormat="1" ht="14.1" customHeight="1">
      <c r="A16" s="105" t="s">
        <v>76</v>
      </c>
      <c r="B16" s="104" t="s">
        <v>29</v>
      </c>
      <c r="C16" s="296">
        <v>1059057</v>
      </c>
      <c r="D16" s="296">
        <v>1049676</v>
      </c>
      <c r="E16" s="23">
        <f>D16/C16*100</f>
        <v>99.1</v>
      </c>
      <c r="F16" s="314"/>
      <c r="G16" s="314"/>
      <c r="H16" s="315"/>
      <c r="I16" s="315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245"/>
    </row>
    <row r="17" spans="1:20" s="32" customFormat="1" ht="14.1" customHeight="1">
      <c r="A17" s="105"/>
      <c r="B17" s="104"/>
      <c r="C17" s="19"/>
      <c r="D17" s="19"/>
      <c r="E17" s="23"/>
      <c r="F17" s="314"/>
      <c r="G17" s="314"/>
      <c r="H17" s="315"/>
      <c r="I17" s="315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245"/>
    </row>
    <row r="18" spans="1:20" s="32" customFormat="1" ht="14.1" customHeight="1">
      <c r="A18" s="105" t="s">
        <v>132</v>
      </c>
      <c r="B18" s="297" t="s">
        <v>142</v>
      </c>
      <c r="C18" s="200">
        <v>25362011</v>
      </c>
      <c r="D18" s="200">
        <v>30281973</v>
      </c>
      <c r="E18" s="23">
        <f>D18/C18*100</f>
        <v>119.4</v>
      </c>
      <c r="F18" s="314"/>
      <c r="G18" s="361"/>
      <c r="H18" s="361"/>
      <c r="I18" s="315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245"/>
    </row>
    <row r="19" spans="1:20" s="32" customFormat="1" ht="14.1" customHeight="1">
      <c r="A19" s="105"/>
      <c r="B19" s="297"/>
      <c r="C19" s="26"/>
      <c r="D19" s="26"/>
      <c r="E19" s="23"/>
      <c r="F19" s="314"/>
      <c r="G19" s="314"/>
      <c r="H19" s="315"/>
      <c r="I19" s="315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245"/>
    </row>
    <row r="20" spans="1:20" s="32" customFormat="1" ht="14.1" customHeight="1">
      <c r="A20" s="105" t="s">
        <v>133</v>
      </c>
      <c r="B20" s="297" t="s">
        <v>142</v>
      </c>
      <c r="C20" s="26">
        <v>9245.7000000000007</v>
      </c>
      <c r="D20" s="26">
        <v>11370.3</v>
      </c>
      <c r="E20" s="23">
        <f>D20/C20*100</f>
        <v>123</v>
      </c>
      <c r="F20" s="314"/>
      <c r="G20" s="314"/>
      <c r="H20" s="315"/>
      <c r="I20" s="315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245"/>
    </row>
    <row r="21" spans="1:20" s="32" customFormat="1" ht="14.1" customHeight="1">
      <c r="A21" s="105"/>
      <c r="B21" s="105"/>
      <c r="C21" s="26"/>
      <c r="D21" s="26"/>
      <c r="E21" s="23"/>
      <c r="F21" s="317"/>
      <c r="G21" s="316"/>
      <c r="H21" s="318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7</v>
      </c>
      <c r="D22" s="26">
        <v>6.6</v>
      </c>
      <c r="E22" s="23">
        <f>D22/C22*100</f>
        <v>94.3</v>
      </c>
      <c r="F22" s="315"/>
      <c r="G22" s="202"/>
      <c r="H22" s="202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101</v>
      </c>
      <c r="B25" s="22"/>
      <c r="C25" s="22"/>
      <c r="D25" s="22"/>
      <c r="E25" s="22"/>
      <c r="F25" s="314"/>
      <c r="G25" s="202"/>
      <c r="H25" s="202"/>
      <c r="I25" s="314"/>
      <c r="J25" s="314"/>
      <c r="K25" s="110"/>
      <c r="L25" s="110"/>
      <c r="M25" s="314"/>
      <c r="N25" s="314"/>
      <c r="O25" s="314"/>
      <c r="P25" s="314"/>
      <c r="Q25" s="314"/>
      <c r="R25" s="314"/>
      <c r="S25" s="314"/>
      <c r="T25" s="245"/>
    </row>
    <row r="26" spans="1:20" ht="14.1" customHeight="1">
      <c r="A26" s="22" t="s">
        <v>178</v>
      </c>
      <c r="E26" s="10"/>
      <c r="H26" s="319"/>
      <c r="I26" s="319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09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8"/>
  <sheetViews>
    <sheetView showGridLines="0" zoomScaleNormal="100" zoomScaleSheetLayoutView="100" workbookViewId="0">
      <selection activeCell="C12" sqref="C12:E22"/>
    </sheetView>
  </sheetViews>
  <sheetFormatPr baseColWidth="10" defaultRowHeight="13.2"/>
  <cols>
    <col min="1" max="1" width="46" customWidth="1"/>
    <col min="2" max="2" width="19.33203125" customWidth="1"/>
    <col min="3" max="4" width="14.88671875" customWidth="1"/>
    <col min="5" max="5" width="2.44140625" style="115" customWidth="1"/>
    <col min="6" max="6" width="17.88671875" style="115" customWidth="1"/>
    <col min="7" max="7" width="12.5546875" style="115" customWidth="1"/>
    <col min="8" max="8" width="14.109375" style="115" customWidth="1"/>
    <col min="9" max="9" width="7.109375" style="115" customWidth="1"/>
    <col min="10" max="10" width="20.33203125" style="115" customWidth="1"/>
    <col min="11" max="11" width="11.44140625" style="115"/>
    <col min="12" max="12" width="11.44140625" style="202"/>
    <col min="13" max="13" width="13.6640625" style="202" bestFit="1" customWidth="1"/>
    <col min="14" max="19" width="11.44140625" style="202"/>
    <col min="20" max="29" width="11.44140625" style="115"/>
    <col min="30" max="33" width="11.44140625" style="202"/>
    <col min="34" max="37" width="11.44140625" style="115"/>
  </cols>
  <sheetData>
    <row r="1" spans="1:37" ht="30" customHeight="1">
      <c r="A1" s="460" t="s">
        <v>172</v>
      </c>
      <c r="B1" s="460"/>
      <c r="C1" s="460"/>
      <c r="D1" s="460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463" t="s">
        <v>184</v>
      </c>
      <c r="B4" s="463"/>
      <c r="C4" s="463"/>
      <c r="D4" s="463"/>
    </row>
    <row r="5" spans="1:37">
      <c r="A5" s="22"/>
      <c r="B5" s="22"/>
      <c r="C5" s="22"/>
      <c r="D5" s="21" t="s">
        <v>141</v>
      </c>
    </row>
    <row r="6" spans="1:37" s="9" customFormat="1" ht="15" customHeight="1">
      <c r="A6" s="138"/>
      <c r="B6" s="462" t="s">
        <v>159</v>
      </c>
      <c r="C6" s="462"/>
      <c r="D6" s="439" t="s">
        <v>1</v>
      </c>
      <c r="E6" s="116"/>
      <c r="F6" s="115"/>
      <c r="G6" s="115"/>
      <c r="H6" s="115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39">
        <v>2023</v>
      </c>
      <c r="C7" s="439">
        <v>2024</v>
      </c>
      <c r="D7" s="440" t="str">
        <f>CONCATENATE(RIGHT(C7,2),"/",RIGHT(B7,2))</f>
        <v>24/23</v>
      </c>
    </row>
    <row r="8" spans="1:37" s="9" customFormat="1" ht="5.0999999999999996" customHeight="1">
      <c r="A8" s="441"/>
      <c r="B8" s="441"/>
      <c r="C8" s="18"/>
      <c r="D8" s="442"/>
      <c r="E8" s="116"/>
      <c r="F8" s="115"/>
      <c r="G8" s="115"/>
      <c r="H8" s="115"/>
      <c r="I8" s="116"/>
      <c r="J8" s="116"/>
      <c r="K8" s="116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398"/>
      <c r="D9" s="400"/>
      <c r="E9" s="116"/>
      <c r="F9" s="115"/>
      <c r="G9" s="115"/>
      <c r="H9" s="246"/>
      <c r="I9" s="116"/>
      <c r="J9" s="116"/>
      <c r="K9" s="246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25362010.899999999</v>
      </c>
      <c r="C10" s="217">
        <f>SUM(C12:C22)</f>
        <v>30281973</v>
      </c>
      <c r="D10" s="217">
        <f>SUM(C10/B10*100)</f>
        <v>119.4</v>
      </c>
      <c r="F10" s="258"/>
      <c r="G10" s="258"/>
      <c r="H10" s="258"/>
      <c r="J10" s="250"/>
      <c r="K10" s="116"/>
      <c r="M10" s="12"/>
    </row>
    <row r="11" spans="1:37" ht="14.1" customHeight="1">
      <c r="A11" s="107"/>
      <c r="B11" s="107"/>
      <c r="C11" s="22"/>
      <c r="D11" s="22"/>
      <c r="H11" s="268"/>
      <c r="J11" s="250"/>
      <c r="M11" s="12"/>
    </row>
    <row r="12" spans="1:37" s="12" customFormat="1" ht="14.1" customHeight="1">
      <c r="A12" s="231" t="s">
        <v>63</v>
      </c>
      <c r="B12" s="370">
        <v>2362790.7000000002</v>
      </c>
      <c r="C12" s="370">
        <v>3664924.7</v>
      </c>
      <c r="D12" s="146">
        <f t="shared" ref="D12:D22" si="0">SUM(C12/B12*100)</f>
        <v>155.1</v>
      </c>
      <c r="E12" s="249"/>
      <c r="F12" s="258"/>
      <c r="G12" s="115"/>
      <c r="H12" s="258"/>
      <c r="I12" s="115"/>
      <c r="J12" s="250"/>
      <c r="K12" s="11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70"/>
      <c r="C13" s="370"/>
      <c r="D13" s="146"/>
      <c r="H13" s="258"/>
      <c r="J13" s="250"/>
      <c r="M13" s="12"/>
    </row>
    <row r="14" spans="1:37" ht="14.1" customHeight="1">
      <c r="A14" s="231" t="s">
        <v>59</v>
      </c>
      <c r="B14" s="370">
        <v>4159837.1</v>
      </c>
      <c r="C14" s="370">
        <v>2653737.4</v>
      </c>
      <c r="D14" s="146">
        <f t="shared" si="0"/>
        <v>63.8</v>
      </c>
      <c r="E14" s="249"/>
      <c r="G14" s="258"/>
      <c r="H14" s="258"/>
      <c r="J14" s="250"/>
      <c r="M14" s="12"/>
    </row>
    <row r="15" spans="1:37" ht="14.1" customHeight="1">
      <c r="A15" s="231"/>
      <c r="B15" s="370"/>
      <c r="C15" s="370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70">
        <v>9715283.3000000007</v>
      </c>
      <c r="C16" s="370">
        <v>12702337.800000001</v>
      </c>
      <c r="D16" s="146">
        <f t="shared" si="0"/>
        <v>130.69999999999999</v>
      </c>
      <c r="F16" s="250"/>
      <c r="G16" s="258"/>
      <c r="H16" s="258"/>
      <c r="J16" s="258"/>
      <c r="K16" s="248"/>
    </row>
    <row r="17" spans="1:37" ht="14.1" customHeight="1">
      <c r="A17" s="231"/>
      <c r="B17" s="370"/>
      <c r="C17" s="370"/>
      <c r="D17" s="146"/>
      <c r="F17" s="250"/>
      <c r="H17" s="258"/>
      <c r="J17" s="258"/>
    </row>
    <row r="18" spans="1:37" ht="14.1" customHeight="1">
      <c r="A18" s="231" t="s">
        <v>61</v>
      </c>
      <c r="B18" s="370">
        <v>4537605.7</v>
      </c>
      <c r="C18" s="370">
        <v>5706120.9000000004</v>
      </c>
      <c r="D18" s="146">
        <f t="shared" si="0"/>
        <v>125.8</v>
      </c>
      <c r="F18" s="250"/>
      <c r="G18" s="259"/>
      <c r="H18" s="258"/>
      <c r="J18" s="250"/>
    </row>
    <row r="19" spans="1:37" ht="14.1" customHeight="1">
      <c r="A19" s="231"/>
      <c r="B19" s="370"/>
      <c r="C19" s="370"/>
      <c r="D19" s="146"/>
      <c r="F19" s="250"/>
      <c r="H19" s="258"/>
    </row>
    <row r="20" spans="1:37" ht="14.1" customHeight="1">
      <c r="A20" s="231" t="s">
        <v>62</v>
      </c>
      <c r="B20" s="370">
        <v>863557.7</v>
      </c>
      <c r="C20" s="370">
        <v>923086</v>
      </c>
      <c r="D20" s="146">
        <f t="shared" si="0"/>
        <v>106.9</v>
      </c>
      <c r="F20" s="250"/>
      <c r="G20" s="258"/>
      <c r="H20" s="258"/>
      <c r="J20" s="243"/>
      <c r="L20" s="352"/>
    </row>
    <row r="21" spans="1:37" ht="14.1" customHeight="1">
      <c r="A21" s="231"/>
      <c r="B21" s="370"/>
      <c r="C21" s="370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70">
        <v>3722936.4</v>
      </c>
      <c r="C22" s="370">
        <v>4631766.2</v>
      </c>
      <c r="D22" s="146">
        <f t="shared" si="0"/>
        <v>124.4</v>
      </c>
      <c r="F22" s="250"/>
      <c r="G22" s="258"/>
      <c r="H22" s="258"/>
      <c r="J22" s="256"/>
      <c r="K22" s="256"/>
    </row>
    <row r="23" spans="1:37" ht="14.1" customHeight="1">
      <c r="A23" s="108"/>
      <c r="B23" s="108"/>
      <c r="C23" s="146"/>
      <c r="D23" s="146"/>
      <c r="F23" s="258"/>
      <c r="H23" s="268"/>
      <c r="K23" s="353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53"/>
    </row>
    <row r="25" spans="1:37" ht="5.0999999999999996" customHeight="1">
      <c r="A25" s="22"/>
      <c r="B25" s="22"/>
      <c r="C25" s="22"/>
      <c r="D25" s="22"/>
      <c r="K25" s="353"/>
    </row>
    <row r="26" spans="1:37" ht="15" customHeight="1">
      <c r="A26" s="22" t="s">
        <v>178</v>
      </c>
      <c r="B26" s="22"/>
      <c r="C26" s="22"/>
      <c r="D26" s="22"/>
      <c r="K26" s="353"/>
    </row>
    <row r="27" spans="1:37" ht="15" customHeight="1">
      <c r="A27" s="22"/>
      <c r="B27" s="22"/>
      <c r="C27" s="22"/>
      <c r="D27" s="147"/>
      <c r="K27" s="353"/>
    </row>
    <row r="28" spans="1:37" s="12" customFormat="1" ht="14.1" customHeight="1">
      <c r="A28" s="461" t="s">
        <v>173</v>
      </c>
      <c r="B28" s="461"/>
      <c r="C28" s="461"/>
      <c r="D28" s="461"/>
      <c r="E28" s="115"/>
      <c r="F28" s="116"/>
      <c r="G28" s="116"/>
      <c r="H28" s="116"/>
      <c r="I28" s="115"/>
      <c r="J28" s="115"/>
      <c r="K28" s="353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53"/>
    </row>
    <row r="30" spans="1:37" ht="14.1" customHeight="1">
      <c r="A30" s="22"/>
      <c r="B30" s="22"/>
      <c r="C30" s="22"/>
      <c r="D30" s="22"/>
      <c r="F30" s="116"/>
      <c r="G30" s="116"/>
      <c r="H30" s="116"/>
      <c r="K30" s="357"/>
      <c r="L30" s="355"/>
      <c r="M30" s="355"/>
      <c r="N30" s="355"/>
      <c r="O30" s="355"/>
    </row>
    <row r="31" spans="1:37">
      <c r="A31" s="22"/>
      <c r="B31" s="22"/>
      <c r="C31" s="22"/>
      <c r="D31" s="22"/>
      <c r="H31" s="115" t="s">
        <v>57</v>
      </c>
      <c r="K31" s="357"/>
      <c r="L31" s="355"/>
      <c r="M31" s="355"/>
      <c r="N31" s="355"/>
      <c r="O31" s="355"/>
    </row>
    <row r="32" spans="1:37" ht="14.1" customHeight="1">
      <c r="A32" s="22"/>
      <c r="B32" s="22"/>
      <c r="C32" s="22"/>
      <c r="D32" s="22"/>
      <c r="K32" s="357"/>
      <c r="L32" s="355"/>
      <c r="M32" s="355"/>
      <c r="N32" s="355"/>
      <c r="O32" s="355"/>
    </row>
    <row r="33" spans="1:15" ht="14.1" customHeight="1">
      <c r="A33" s="22"/>
      <c r="B33" s="22"/>
      <c r="C33" s="22"/>
      <c r="D33" s="22"/>
      <c r="G33" s="379" t="s">
        <v>143</v>
      </c>
      <c r="H33" s="247"/>
      <c r="I33" s="247" t="s">
        <v>32</v>
      </c>
      <c r="J33" s="247"/>
      <c r="K33" s="357"/>
      <c r="L33" s="356"/>
      <c r="M33" s="355"/>
      <c r="N33" s="355"/>
      <c r="O33" s="355"/>
    </row>
    <row r="34" spans="1:15" ht="14.1" customHeight="1">
      <c r="A34" s="22"/>
      <c r="B34" s="22"/>
      <c r="C34" s="22"/>
      <c r="D34" s="22"/>
      <c r="G34" s="258">
        <f>SUM(G35:G40)</f>
        <v>30281973</v>
      </c>
      <c r="H34" s="258"/>
      <c r="I34" s="380">
        <f>I35+I36+I37+I38+I39+I40</f>
        <v>99.9</v>
      </c>
      <c r="J34" s="380"/>
      <c r="K34" s="359"/>
      <c r="L34" s="358"/>
      <c r="M34" s="355"/>
      <c r="N34" s="355"/>
      <c r="O34" s="355"/>
    </row>
    <row r="35" spans="1:15" ht="14.1" customHeight="1">
      <c r="A35" s="22"/>
      <c r="B35" s="22"/>
      <c r="C35" s="22"/>
      <c r="D35" s="22"/>
      <c r="F35" s="256" t="str">
        <f>A12</f>
        <v>Alojamiento</v>
      </c>
      <c r="G35" s="258">
        <f>C12</f>
        <v>3664924.7</v>
      </c>
      <c r="H35" s="258"/>
      <c r="I35" s="381">
        <f>G35/$G$34*100</f>
        <v>12.1</v>
      </c>
      <c r="J35" s="258"/>
      <c r="K35" s="358"/>
      <c r="L35" s="358"/>
      <c r="M35" s="355"/>
      <c r="N35" s="355"/>
      <c r="O35" s="355"/>
    </row>
    <row r="36" spans="1:15" ht="14.1" customHeight="1">
      <c r="A36" s="22"/>
      <c r="B36" s="22"/>
      <c r="C36" s="22"/>
      <c r="D36" s="22"/>
      <c r="F36" s="256" t="str">
        <f>A14</f>
        <v>Comercio Minorista</v>
      </c>
      <c r="G36" s="258">
        <f>C14</f>
        <v>2653737.4</v>
      </c>
      <c r="H36" s="258"/>
      <c r="I36" s="381">
        <f t="shared" ref="I35:I40" si="1">G36/$G$34*100</f>
        <v>8.8000000000000007</v>
      </c>
      <c r="J36" s="258"/>
      <c r="K36" s="358"/>
      <c r="L36" s="358"/>
      <c r="M36" s="355"/>
      <c r="N36" s="355"/>
      <c r="O36" s="355"/>
    </row>
    <row r="37" spans="1:15" ht="14.1" customHeight="1">
      <c r="A37" s="22"/>
      <c r="B37" s="22"/>
      <c r="C37" s="22"/>
      <c r="D37" s="22"/>
      <c r="F37" s="256" t="str">
        <f>A16</f>
        <v>Gastronomía</v>
      </c>
      <c r="G37" s="258">
        <f>C16</f>
        <v>12702337.800000001</v>
      </c>
      <c r="H37" s="258"/>
      <c r="I37" s="381">
        <f>G37/$G$34*100</f>
        <v>41.9</v>
      </c>
      <c r="J37" s="258"/>
      <c r="K37" s="358"/>
      <c r="L37" s="358"/>
      <c r="M37" s="355"/>
      <c r="N37" s="355"/>
      <c r="O37" s="355"/>
    </row>
    <row r="38" spans="1:15" ht="14.1" customHeight="1">
      <c r="A38" s="22"/>
      <c r="B38" s="22"/>
      <c r="C38" s="22"/>
      <c r="D38" s="22"/>
      <c r="F38" s="256" t="str">
        <f>A18</f>
        <v>Transporte</v>
      </c>
      <c r="G38" s="258">
        <f>C18</f>
        <v>5706120.9000000004</v>
      </c>
      <c r="H38" s="258"/>
      <c r="I38" s="381">
        <f t="shared" si="1"/>
        <v>18.8</v>
      </c>
      <c r="J38" s="258"/>
      <c r="K38" s="358"/>
      <c r="L38" s="358"/>
      <c r="M38" s="355"/>
      <c r="N38" s="355"/>
      <c r="O38" s="355"/>
    </row>
    <row r="39" spans="1:15" ht="14.1" customHeight="1">
      <c r="A39" s="22"/>
      <c r="B39" s="22"/>
      <c r="C39" s="22"/>
      <c r="D39" s="22"/>
      <c r="F39" s="256" t="str">
        <f>A20</f>
        <v>Recreación</v>
      </c>
      <c r="G39" s="258">
        <f>C20</f>
        <v>923086</v>
      </c>
      <c r="H39" s="258"/>
      <c r="I39" s="381">
        <f t="shared" si="1"/>
        <v>3</v>
      </c>
      <c r="J39" s="258"/>
      <c r="K39" s="358"/>
      <c r="L39" s="358"/>
      <c r="M39" s="355"/>
      <c r="N39" s="355"/>
      <c r="O39" s="355"/>
    </row>
    <row r="40" spans="1:15" ht="14.1" customHeight="1">
      <c r="A40" s="22"/>
      <c r="B40" s="22"/>
      <c r="C40" s="22"/>
      <c r="D40" s="22"/>
      <c r="F40" s="256" t="str">
        <f>A22</f>
        <v>Otros ingresos</v>
      </c>
      <c r="G40" s="258">
        <f>C22</f>
        <v>4631766.2</v>
      </c>
      <c r="H40" s="258"/>
      <c r="I40" s="381">
        <f t="shared" si="1"/>
        <v>15.3</v>
      </c>
      <c r="J40" s="258"/>
      <c r="K40" s="358"/>
      <c r="L40" s="358"/>
      <c r="M40" s="355"/>
      <c r="N40" s="355"/>
      <c r="O40" s="355"/>
    </row>
    <row r="41" spans="1:15" ht="14.1" customHeight="1">
      <c r="A41" s="22"/>
      <c r="B41" s="22"/>
      <c r="C41" s="22"/>
      <c r="D41" s="148"/>
      <c r="F41" s="269"/>
      <c r="K41" s="355"/>
      <c r="L41" s="355"/>
      <c r="M41" s="355"/>
      <c r="N41" s="355"/>
      <c r="O41" s="355"/>
    </row>
    <row r="42" spans="1:15" ht="14.1" customHeight="1">
      <c r="A42" s="32"/>
      <c r="B42" s="32"/>
      <c r="C42" s="32"/>
      <c r="D42" s="32"/>
      <c r="F42" s="256"/>
      <c r="K42" s="355"/>
      <c r="L42" s="355"/>
      <c r="M42" s="355"/>
      <c r="N42" s="355"/>
      <c r="O42" s="355"/>
    </row>
    <row r="43" spans="1:15" ht="14.1" customHeight="1">
      <c r="A43" s="32"/>
      <c r="B43" s="32"/>
      <c r="C43" s="32"/>
      <c r="D43" s="32"/>
      <c r="K43" s="355"/>
      <c r="L43" s="355"/>
      <c r="M43" s="355"/>
      <c r="N43" s="355"/>
      <c r="O43" s="355"/>
    </row>
    <row r="44" spans="1:15" ht="14.1" customHeight="1">
      <c r="A44" s="32"/>
      <c r="B44" s="32"/>
      <c r="C44" s="32"/>
      <c r="D44" s="32"/>
      <c r="F44" s="256"/>
      <c r="G44" s="256"/>
      <c r="H44" s="256"/>
      <c r="K44" s="355"/>
      <c r="L44" s="355"/>
      <c r="M44" s="355"/>
      <c r="N44" s="355"/>
      <c r="O44" s="355"/>
    </row>
    <row r="45" spans="1:15" ht="14.1" customHeight="1">
      <c r="A45" s="32"/>
      <c r="B45" s="32"/>
      <c r="C45" s="32"/>
      <c r="D45" s="32"/>
      <c r="F45" s="256"/>
      <c r="G45" s="256"/>
      <c r="H45" s="256"/>
      <c r="K45" s="202"/>
    </row>
    <row r="46" spans="1:15">
      <c r="A46" s="32"/>
      <c r="B46" s="32"/>
      <c r="C46" s="32"/>
      <c r="D46" s="32"/>
      <c r="F46" s="256"/>
      <c r="G46" s="256"/>
      <c r="H46" s="256"/>
      <c r="K46" s="202"/>
    </row>
    <row r="47" spans="1:15">
      <c r="A47" s="32"/>
      <c r="B47" s="32"/>
      <c r="C47" s="32"/>
      <c r="D47" s="32"/>
      <c r="F47" s="256"/>
      <c r="G47" s="256"/>
      <c r="H47" s="256"/>
      <c r="K47" s="202"/>
    </row>
    <row r="48" spans="1:15">
      <c r="A48" s="32"/>
      <c r="B48" s="32"/>
      <c r="C48" s="32"/>
      <c r="D48" s="32"/>
      <c r="F48" s="256"/>
      <c r="G48" s="269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4">
    <mergeCell ref="A1:D1"/>
    <mergeCell ref="A28:D28"/>
    <mergeCell ref="B6:C6"/>
    <mergeCell ref="A4:D4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showGridLines="0" zoomScaleNormal="100" zoomScaleSheetLayoutView="100" workbookViewId="0">
      <selection activeCell="C12" sqref="C12:E22"/>
    </sheetView>
  </sheetViews>
  <sheetFormatPr baseColWidth="10" defaultColWidth="11.44140625" defaultRowHeight="13.2"/>
  <cols>
    <col min="1" max="1" width="39.88671875" style="122" customWidth="1"/>
    <col min="2" max="2" width="20.6640625" style="122" customWidth="1"/>
    <col min="3" max="3" width="22.109375" style="122" customWidth="1"/>
    <col min="4" max="4" width="12.33203125" style="122" customWidth="1"/>
    <col min="5" max="5" width="24" style="349" customWidth="1"/>
    <col min="6" max="6" width="11.44140625" style="122"/>
    <col min="7" max="7" width="9.44140625" style="122" customWidth="1"/>
    <col min="8" max="20" width="11.44140625" style="122"/>
    <col min="21" max="26" width="11.44140625" style="251"/>
    <col min="27" max="16384" width="11.44140625" style="122"/>
  </cols>
  <sheetData>
    <row r="1" spans="1:26" ht="30" customHeight="1">
      <c r="A1" s="465" t="s">
        <v>174</v>
      </c>
      <c r="B1" s="465"/>
      <c r="C1" s="465"/>
      <c r="D1" s="465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180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50"/>
      <c r="U6" s="252"/>
      <c r="V6" s="252"/>
      <c r="W6" s="252"/>
      <c r="X6" s="252"/>
      <c r="Y6" s="252"/>
      <c r="Z6" s="252"/>
    </row>
    <row r="7" spans="1:26" ht="15" customHeight="1">
      <c r="A7" s="160"/>
      <c r="B7" s="464" t="s">
        <v>160</v>
      </c>
      <c r="C7" s="464"/>
      <c r="D7" s="398" t="s">
        <v>1</v>
      </c>
    </row>
    <row r="8" spans="1:26" ht="15" customHeight="1">
      <c r="A8" s="443" t="s">
        <v>64</v>
      </c>
      <c r="B8" s="398">
        <v>2023</v>
      </c>
      <c r="C8" s="399">
        <v>2024</v>
      </c>
      <c r="D8" s="400" t="s">
        <v>170</v>
      </c>
      <c r="E8" s="322"/>
    </row>
    <row r="9" spans="1:26" s="129" customFormat="1" ht="5.0999999999999996" customHeight="1">
      <c r="A9" s="130"/>
      <c r="B9" s="155"/>
      <c r="C9" s="155"/>
      <c r="E9" s="350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294">
        <v>905779</v>
      </c>
      <c r="C11" s="294">
        <v>748258</v>
      </c>
      <c r="D11" s="475">
        <f>SUM(C11/B11*100)</f>
        <v>82.6</v>
      </c>
      <c r="E11" s="322"/>
      <c r="F11" s="323"/>
      <c r="G11" s="323"/>
      <c r="H11" s="321"/>
      <c r="I11" s="324"/>
    </row>
    <row r="12" spans="1:26" ht="20.100000000000001" customHeight="1">
      <c r="A12" s="130"/>
      <c r="B12" s="294"/>
      <c r="C12" s="294"/>
      <c r="D12" s="475"/>
      <c r="E12" s="322"/>
      <c r="F12" s="323"/>
      <c r="G12" s="323"/>
      <c r="H12" s="321"/>
      <c r="I12" s="324"/>
    </row>
    <row r="13" spans="1:26" ht="20.100000000000001" customHeight="1">
      <c r="A13" s="130" t="s">
        <v>66</v>
      </c>
      <c r="B13" s="294">
        <v>425586</v>
      </c>
      <c r="C13" s="294">
        <v>734020</v>
      </c>
      <c r="D13" s="475">
        <f>SUM(C13/B13*100)</f>
        <v>172.5</v>
      </c>
      <c r="E13" s="322"/>
      <c r="F13" s="323"/>
      <c r="G13" s="323"/>
      <c r="H13" s="325"/>
      <c r="I13" s="324"/>
    </row>
    <row r="14" spans="1:26" ht="20.100000000000001" customHeight="1">
      <c r="A14" s="130"/>
      <c r="B14" s="294"/>
      <c r="D14" s="475"/>
      <c r="E14" s="322"/>
      <c r="F14" s="323"/>
      <c r="G14" s="323"/>
      <c r="H14" s="67"/>
      <c r="I14" s="324"/>
    </row>
    <row r="15" spans="1:26" ht="20.100000000000001" customHeight="1">
      <c r="A15" s="130" t="s">
        <v>67</v>
      </c>
      <c r="B15" s="294">
        <v>194294</v>
      </c>
      <c r="C15" s="294">
        <v>121878</v>
      </c>
      <c r="D15" s="475">
        <f>SUM(C15/B15*100)</f>
        <v>62.7</v>
      </c>
      <c r="E15" s="322"/>
      <c r="F15" s="323"/>
      <c r="G15" s="323"/>
      <c r="H15" s="321"/>
    </row>
    <row r="16" spans="1:26" ht="5.0999999999999996" customHeight="1">
      <c r="A16" s="161"/>
      <c r="B16" s="162"/>
      <c r="C16" s="162"/>
      <c r="D16" s="162"/>
      <c r="F16" s="324"/>
      <c r="G16" s="324"/>
      <c r="H16" s="321"/>
    </row>
    <row r="17" spans="1:8" ht="4.5" customHeight="1">
      <c r="A17" s="130"/>
      <c r="B17" s="129"/>
      <c r="C17" s="129"/>
      <c r="D17" s="321"/>
    </row>
    <row r="18" spans="1:8" ht="15" customHeight="1">
      <c r="A18" s="22" t="s">
        <v>178</v>
      </c>
      <c r="B18" s="129"/>
      <c r="C18" s="129"/>
      <c r="D18" s="371"/>
    </row>
    <row r="19" spans="1:8" ht="18" customHeight="1">
      <c r="A19" s="129"/>
      <c r="B19" s="129"/>
      <c r="C19" s="129"/>
      <c r="D19" s="371"/>
    </row>
    <row r="20" spans="1:8" ht="14.1" customHeight="1">
      <c r="A20" s="159" t="s">
        <v>99</v>
      </c>
      <c r="B20" s="156"/>
      <c r="C20" s="372"/>
      <c r="D20" s="373"/>
      <c r="E20" s="374"/>
      <c r="F20" s="67"/>
      <c r="G20" s="67"/>
      <c r="H20" s="374"/>
    </row>
    <row r="21" spans="1:8" ht="14.1" customHeight="1">
      <c r="A21" s="215"/>
      <c r="B21" s="157"/>
      <c r="C21" s="375"/>
      <c r="D21" s="374"/>
      <c r="E21" s="376"/>
      <c r="F21" s="377"/>
      <c r="G21" s="378"/>
      <c r="H21" s="376"/>
    </row>
    <row r="22" spans="1:8" ht="14.1" customHeight="1">
      <c r="A22" s="129"/>
      <c r="B22" s="129"/>
      <c r="C22" s="375"/>
      <c r="D22" s="374"/>
      <c r="E22" s="376"/>
      <c r="F22" s="374"/>
      <c r="G22" s="374"/>
      <c r="H22" s="374"/>
    </row>
    <row r="23" spans="1:8" ht="14.1" customHeight="1">
      <c r="A23" s="129"/>
      <c r="B23" s="129"/>
      <c r="C23" s="375"/>
      <c r="D23" s="374"/>
      <c r="E23" s="130"/>
      <c r="F23" s="374"/>
      <c r="G23" s="323"/>
      <c r="H23" s="323"/>
    </row>
    <row r="24" spans="1:8" ht="14.1" customHeight="1">
      <c r="A24" s="129"/>
      <c r="B24" s="129"/>
      <c r="C24" s="375"/>
      <c r="D24" s="374"/>
      <c r="E24" s="130"/>
      <c r="F24" s="374"/>
      <c r="G24" s="323"/>
      <c r="H24" s="323"/>
    </row>
    <row r="25" spans="1:8" ht="14.1" customHeight="1">
      <c r="A25" s="129"/>
      <c r="B25" s="129"/>
      <c r="C25" s="375"/>
      <c r="D25" s="374"/>
      <c r="E25" s="130"/>
      <c r="F25" s="374"/>
      <c r="G25" s="323"/>
      <c r="H25" s="323"/>
    </row>
    <row r="26" spans="1:8" ht="14.1" customHeight="1">
      <c r="A26" s="129"/>
      <c r="B26" s="129"/>
      <c r="C26" s="375"/>
      <c r="D26" s="374"/>
      <c r="E26" s="130"/>
      <c r="F26" s="374"/>
      <c r="G26" s="323"/>
      <c r="H26" s="323"/>
    </row>
    <row r="27" spans="1:8" ht="14.1" customHeight="1">
      <c r="A27" s="129"/>
      <c r="B27" s="129"/>
      <c r="C27" s="375"/>
      <c r="D27" s="374"/>
      <c r="E27" s="130"/>
      <c r="F27" s="374"/>
      <c r="G27" s="323"/>
      <c r="H27" s="323"/>
    </row>
    <row r="28" spans="1:8" ht="14.1" customHeight="1">
      <c r="A28" s="129"/>
      <c r="B28" s="129"/>
      <c r="C28" s="375"/>
      <c r="D28" s="374"/>
      <c r="E28" s="376"/>
      <c r="F28" s="374"/>
      <c r="G28" s="376"/>
      <c r="H28" s="376"/>
    </row>
    <row r="29" spans="1:8" ht="14.1" customHeight="1">
      <c r="A29" s="129"/>
      <c r="B29" s="129"/>
      <c r="C29" s="375"/>
      <c r="D29" s="374"/>
      <c r="E29" s="376"/>
      <c r="F29" s="376"/>
      <c r="G29" s="376"/>
      <c r="H29" s="376"/>
    </row>
    <row r="30" spans="1:8" ht="14.1" customHeight="1">
      <c r="C30" s="374"/>
      <c r="D30" s="374"/>
      <c r="E30" s="376"/>
      <c r="F30" s="376"/>
      <c r="G30" s="376"/>
      <c r="H30" s="376"/>
    </row>
    <row r="31" spans="1:8" ht="14.1" customHeight="1">
      <c r="C31" s="374"/>
      <c r="D31" s="374"/>
      <c r="E31" s="376"/>
      <c r="F31" s="376"/>
      <c r="G31" s="376"/>
      <c r="H31" s="376"/>
    </row>
    <row r="32" spans="1:8" ht="14.1" customHeight="1">
      <c r="C32" s="374"/>
      <c r="D32" s="374"/>
      <c r="E32" s="376"/>
      <c r="F32" s="376"/>
      <c r="G32" s="376"/>
      <c r="H32" s="376"/>
    </row>
    <row r="33" spans="3:8" ht="14.1" customHeight="1">
      <c r="C33" s="374"/>
      <c r="D33" s="374"/>
      <c r="E33" s="376"/>
      <c r="F33" s="376"/>
      <c r="G33" s="376"/>
      <c r="H33" s="376"/>
    </row>
    <row r="34" spans="3:8" ht="14.1" customHeight="1">
      <c r="C34" s="374"/>
      <c r="D34" s="374"/>
      <c r="E34" s="376"/>
      <c r="F34" s="376"/>
      <c r="G34" s="376"/>
      <c r="H34" s="376"/>
    </row>
    <row r="35" spans="3:8" ht="14.1" customHeight="1">
      <c r="C35" s="374"/>
      <c r="D35" s="374"/>
      <c r="E35" s="376"/>
      <c r="F35" s="376"/>
      <c r="G35" s="376"/>
      <c r="H35" s="376"/>
    </row>
    <row r="36" spans="3:8" ht="14.1" customHeight="1">
      <c r="C36" s="374"/>
      <c r="D36" s="374"/>
      <c r="E36" s="376"/>
      <c r="F36" s="376"/>
      <c r="G36" s="376"/>
      <c r="H36" s="376"/>
    </row>
    <row r="37" spans="3:8" ht="14.1" customHeight="1">
      <c r="E37" s="351"/>
      <c r="F37" s="326"/>
      <c r="G37" s="326"/>
      <c r="H37" s="326"/>
    </row>
    <row r="38" spans="3:8" ht="14.1" customHeight="1">
      <c r="E38" s="351"/>
      <c r="F38" s="326"/>
      <c r="G38" s="326"/>
      <c r="H38" s="326"/>
    </row>
    <row r="39" spans="3:8" ht="14.1" customHeight="1">
      <c r="E39" s="351"/>
      <c r="F39" s="326"/>
      <c r="G39" s="326"/>
      <c r="H39" s="326"/>
    </row>
    <row r="40" spans="3:8">
      <c r="E40" s="351"/>
      <c r="F40" s="326"/>
      <c r="G40" s="326"/>
      <c r="H40" s="326"/>
    </row>
    <row r="41" spans="3:8">
      <c r="E41" s="351"/>
      <c r="F41" s="326"/>
      <c r="G41" s="326"/>
      <c r="H41" s="326"/>
    </row>
    <row r="42" spans="3:8">
      <c r="E42" s="351"/>
      <c r="F42" s="326"/>
      <c r="G42" s="326"/>
      <c r="H42" s="326"/>
    </row>
    <row r="43" spans="3:8">
      <c r="E43" s="351"/>
      <c r="F43" s="326"/>
      <c r="G43" s="326"/>
      <c r="H43" s="326"/>
    </row>
    <row r="44" spans="3:8">
      <c r="E44" s="351"/>
      <c r="F44" s="326"/>
      <c r="G44" s="326"/>
      <c r="H44" s="326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showGridLines="0" zoomScaleNormal="100" zoomScaleSheetLayoutView="100" workbookViewId="0">
      <selection activeCell="C12" sqref="C12:E22"/>
    </sheetView>
  </sheetViews>
  <sheetFormatPr baseColWidth="10" defaultRowHeight="13.2"/>
  <cols>
    <col min="1" max="1" width="39.109375" customWidth="1"/>
    <col min="2" max="5" width="13.6640625" customWidth="1"/>
    <col min="6" max="6" width="11.44140625" style="115"/>
    <col min="7" max="7" width="25.5546875" style="115" customWidth="1"/>
    <col min="8" max="8" width="16" style="115" customWidth="1"/>
    <col min="9" max="9" width="15.88671875" style="115" bestFit="1" customWidth="1"/>
    <col min="10" max="10" width="11.5546875" style="115" bestFit="1" customWidth="1"/>
    <col min="11" max="11" width="11.44140625" style="115"/>
    <col min="12" max="22" width="11.44140625" style="202"/>
    <col min="23" max="25" width="11.44140625" style="115"/>
    <col min="26" max="27" width="11.44140625" style="202"/>
    <col min="28" max="33" width="11.44140625" style="115"/>
  </cols>
  <sheetData>
    <row r="1" spans="1:33" s="35" customFormat="1" ht="30.15" customHeight="1">
      <c r="A1" s="466" t="s">
        <v>172</v>
      </c>
      <c r="B1" s="466"/>
      <c r="C1" s="466"/>
      <c r="D1" s="466"/>
      <c r="E1" s="466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6500000000000004" customHeight="1">
      <c r="A2" s="9"/>
      <c r="B2" s="9"/>
      <c r="C2" s="132"/>
      <c r="D2" s="132"/>
      <c r="E2" s="9"/>
    </row>
    <row r="3" spans="1:33" ht="4.95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38"/>
      <c r="C7" s="464" t="s">
        <v>160</v>
      </c>
      <c r="D7" s="464"/>
      <c r="E7" s="398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398">
        <v>2023</v>
      </c>
      <c r="D8" s="399">
        <v>2024</v>
      </c>
      <c r="E8" s="400" t="s">
        <v>170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1298552</v>
      </c>
      <c r="D11" s="208">
        <v>1309836</v>
      </c>
      <c r="E11" s="84">
        <f>D11/C11*100</f>
        <v>100.9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85"/>
      <c r="I12" s="385"/>
      <c r="J12" s="119"/>
    </row>
    <row r="13" spans="1:33" s="12" customFormat="1" ht="18" customHeight="1">
      <c r="A13" s="73" t="s">
        <v>30</v>
      </c>
      <c r="B13" s="82" t="s">
        <v>29</v>
      </c>
      <c r="C13" s="97">
        <v>7475894</v>
      </c>
      <c r="D13" s="208">
        <v>7945880</v>
      </c>
      <c r="E13" s="84">
        <f>D13/C13*100</f>
        <v>106.3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27.9</v>
      </c>
      <c r="D15" s="210">
        <v>28.4</v>
      </c>
      <c r="E15" s="84">
        <f>D15/C15*100</f>
        <v>101.8</v>
      </c>
      <c r="H15" s="386"/>
      <c r="I15" s="386"/>
      <c r="J15" s="119"/>
    </row>
    <row r="16" spans="1:33" ht="18" customHeight="1">
      <c r="A16" s="73"/>
      <c r="B16" s="82"/>
      <c r="C16" s="63"/>
      <c r="D16" s="210"/>
      <c r="E16" s="84"/>
      <c r="H16" s="386"/>
      <c r="I16" s="386"/>
      <c r="J16" s="119"/>
    </row>
    <row r="17" spans="1:10" ht="18" customHeight="1">
      <c r="A17" s="73" t="s">
        <v>33</v>
      </c>
      <c r="B17" s="82" t="s">
        <v>142</v>
      </c>
      <c r="C17" s="63">
        <v>65200959</v>
      </c>
      <c r="D17" s="210">
        <v>70817806</v>
      </c>
      <c r="E17" s="84">
        <f>D17/C17*100</f>
        <v>108.6</v>
      </c>
      <c r="F17" s="115">
        <f>C17/C13*1000</f>
        <v>8721.4932421460198</v>
      </c>
      <c r="G17" s="115">
        <f>D17/D13*1000</f>
        <v>8912.5189406333793</v>
      </c>
      <c r="H17" s="386">
        <f>G17/120*24</f>
        <v>1782.5</v>
      </c>
      <c r="I17" s="386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87"/>
      <c r="I18" s="388"/>
    </row>
    <row r="19" spans="1:10" ht="4.6500000000000004" customHeight="1">
      <c r="A19" s="99"/>
      <c r="B19" s="9"/>
      <c r="C19" s="100"/>
      <c r="D19" s="4"/>
      <c r="E19" s="4"/>
    </row>
    <row r="20" spans="1:10" ht="15" customHeight="1">
      <c r="A20" s="360" t="s">
        <v>101</v>
      </c>
      <c r="B20" s="9"/>
      <c r="C20" s="4"/>
      <c r="D20" s="4"/>
      <c r="E20" s="4"/>
    </row>
    <row r="21" spans="1:10" ht="15" customHeight="1">
      <c r="A21" s="382" t="s">
        <v>179</v>
      </c>
      <c r="B21" s="383"/>
      <c r="C21" s="383"/>
      <c r="D21" s="32"/>
      <c r="E21" s="384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100</v>
      </c>
      <c r="B23" s="9"/>
      <c r="C23" s="165"/>
      <c r="D23" s="166"/>
      <c r="E23" s="165"/>
      <c r="H23" s="389"/>
      <c r="I23" s="390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391"/>
      <c r="H26" s="243"/>
    </row>
    <row r="27" spans="1:10" ht="14.1" customHeight="1">
      <c r="A27" s="9"/>
      <c r="B27" s="9"/>
      <c r="C27" s="9"/>
      <c r="D27" s="9"/>
      <c r="E27" s="9"/>
      <c r="G27" s="391"/>
      <c r="H27" s="243"/>
    </row>
    <row r="28" spans="1:10" ht="14.1" customHeight="1">
      <c r="A28" s="9"/>
      <c r="B28" s="9"/>
      <c r="C28" s="9"/>
      <c r="D28" s="9"/>
      <c r="E28" s="9"/>
      <c r="G28" s="391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7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"/>
  <sheetViews>
    <sheetView showGridLines="0" zoomScaleNormal="100" workbookViewId="0">
      <selection activeCell="C12" sqref="C12:E22"/>
    </sheetView>
  </sheetViews>
  <sheetFormatPr baseColWidth="10" defaultColWidth="11.44140625" defaultRowHeight="13.2"/>
  <cols>
    <col min="1" max="1" width="33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1.44140625" style="204" hidden="1" customWidth="1"/>
    <col min="9" max="10" width="0" style="204" hidden="1" customWidth="1"/>
    <col min="11" max="31" width="11.44140625" style="204"/>
    <col min="32" max="16384" width="11.44140625" style="36"/>
  </cols>
  <sheetData>
    <row r="1" spans="1:31" ht="30.15" customHeight="1">
      <c r="A1" s="467" t="s">
        <v>172</v>
      </c>
      <c r="B1" s="467"/>
      <c r="C1" s="467"/>
      <c r="D1" s="467"/>
      <c r="E1" s="327"/>
    </row>
    <row r="2" spans="1:31" ht="5.0999999999999996" customHeight="1">
      <c r="A2" s="298"/>
      <c r="B2" s="298"/>
      <c r="C2" s="299"/>
      <c r="D2" s="299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68" t="s">
        <v>134</v>
      </c>
      <c r="B5" s="468"/>
      <c r="C5" s="468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3"/>
      <c r="B8" s="284"/>
      <c r="C8" s="285"/>
      <c r="D8" s="28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69" t="s">
        <v>161</v>
      </c>
      <c r="C9" s="469"/>
      <c r="D9" s="222" t="s">
        <v>1</v>
      </c>
      <c r="H9" s="328"/>
      <c r="I9" s="328"/>
      <c r="J9" s="328"/>
    </row>
    <row r="10" spans="1:31" ht="15" customHeight="1">
      <c r="A10" s="218" t="s">
        <v>2</v>
      </c>
      <c r="B10" s="222">
        <v>2023</v>
      </c>
      <c r="C10" s="222">
        <v>2024</v>
      </c>
      <c r="D10" s="396" t="s">
        <v>170</v>
      </c>
      <c r="H10" s="328"/>
      <c r="I10" s="328"/>
      <c r="J10" s="328"/>
    </row>
    <row r="11" spans="1:31" s="37" customFormat="1" ht="4.6500000000000004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" customHeight="1">
      <c r="A13" s="218" t="s">
        <v>5</v>
      </c>
      <c r="B13" s="219">
        <f>SUM(B14:B33)</f>
        <v>154618</v>
      </c>
      <c r="C13" s="219">
        <f>SUM(C14:C33)</f>
        <v>135037</v>
      </c>
      <c r="D13" s="451">
        <f>C13/B13*100</f>
        <v>87.3</v>
      </c>
      <c r="G13"/>
      <c r="H13"/>
      <c r="I13"/>
      <c r="J13"/>
      <c r="K13"/>
      <c r="L13"/>
    </row>
    <row r="14" spans="1:31" ht="24.9" customHeight="1">
      <c r="A14" s="300" t="s">
        <v>77</v>
      </c>
      <c r="B14" s="92">
        <v>38260</v>
      </c>
      <c r="C14" s="92">
        <v>35678</v>
      </c>
      <c r="D14" s="452">
        <f t="shared" ref="D14:D33" si="0">C14/B14*100</f>
        <v>93.3</v>
      </c>
      <c r="G14" s="12"/>
      <c r="H14"/>
      <c r="I14"/>
      <c r="J14"/>
      <c r="K14"/>
      <c r="L14"/>
    </row>
    <row r="15" spans="1:31" ht="24.9" customHeight="1">
      <c r="A15" s="300" t="s">
        <v>152</v>
      </c>
      <c r="B15" s="92">
        <v>31129</v>
      </c>
      <c r="C15" s="92">
        <v>25686</v>
      </c>
      <c r="D15" s="452">
        <f t="shared" si="0"/>
        <v>82.5</v>
      </c>
      <c r="G15"/>
      <c r="H15"/>
      <c r="I15"/>
      <c r="J15"/>
      <c r="K15"/>
      <c r="L15"/>
    </row>
    <row r="16" spans="1:31" ht="24.9" customHeight="1">
      <c r="A16" s="300" t="s">
        <v>167</v>
      </c>
      <c r="B16" s="92">
        <v>14667</v>
      </c>
      <c r="C16" s="92">
        <v>12518</v>
      </c>
      <c r="D16" s="452">
        <f t="shared" si="0"/>
        <v>85.3</v>
      </c>
      <c r="G16"/>
      <c r="H16"/>
      <c r="I16"/>
      <c r="J16"/>
      <c r="K16"/>
      <c r="L16"/>
    </row>
    <row r="17" spans="1:12" ht="24.9" customHeight="1">
      <c r="A17" s="300" t="s">
        <v>78</v>
      </c>
      <c r="B17" s="92">
        <v>12202</v>
      </c>
      <c r="C17" s="92">
        <v>9955</v>
      </c>
      <c r="D17" s="452">
        <f t="shared" si="0"/>
        <v>81.599999999999994</v>
      </c>
      <c r="G17" s="12"/>
      <c r="H17"/>
      <c r="I17"/>
      <c r="J17"/>
      <c r="K17"/>
      <c r="L17"/>
    </row>
    <row r="18" spans="1:12" ht="24.9" customHeight="1">
      <c r="A18" s="300" t="s">
        <v>150</v>
      </c>
      <c r="B18" s="92">
        <v>4206</v>
      </c>
      <c r="C18" s="92">
        <v>6163</v>
      </c>
      <c r="D18" s="452">
        <f t="shared" si="0"/>
        <v>146.5</v>
      </c>
      <c r="G18"/>
      <c r="H18"/>
      <c r="I18"/>
      <c r="J18"/>
      <c r="K18"/>
      <c r="L18"/>
    </row>
    <row r="19" spans="1:12" ht="24.9" customHeight="1">
      <c r="A19" s="300" t="s">
        <v>82</v>
      </c>
      <c r="B19" s="92">
        <v>7260</v>
      </c>
      <c r="C19" s="92">
        <v>5738</v>
      </c>
      <c r="D19" s="452">
        <f t="shared" si="0"/>
        <v>79</v>
      </c>
      <c r="G19"/>
      <c r="H19"/>
      <c r="I19"/>
      <c r="J19"/>
      <c r="K19"/>
      <c r="L19"/>
    </row>
    <row r="20" spans="1:12" ht="24.9" customHeight="1">
      <c r="A20" s="300" t="s">
        <v>81</v>
      </c>
      <c r="B20" s="92">
        <v>5360</v>
      </c>
      <c r="C20" s="92">
        <v>5267</v>
      </c>
      <c r="D20" s="452">
        <f t="shared" si="0"/>
        <v>98.3</v>
      </c>
      <c r="G20"/>
      <c r="H20"/>
      <c r="I20"/>
      <c r="J20"/>
      <c r="K20"/>
      <c r="L20"/>
    </row>
    <row r="21" spans="1:12" ht="24.9" customHeight="1">
      <c r="A21" s="300" t="s">
        <v>85</v>
      </c>
      <c r="B21" s="92">
        <v>4612</v>
      </c>
      <c r="C21" s="92">
        <v>4143</v>
      </c>
      <c r="D21" s="452">
        <f t="shared" si="0"/>
        <v>89.8</v>
      </c>
      <c r="G21"/>
      <c r="H21"/>
      <c r="I21"/>
      <c r="J21"/>
      <c r="K21"/>
      <c r="L21"/>
    </row>
    <row r="22" spans="1:12" ht="24.9" customHeight="1">
      <c r="A22" s="300" t="s">
        <v>83</v>
      </c>
      <c r="B22" s="92">
        <v>3323</v>
      </c>
      <c r="C22" s="92">
        <v>3071</v>
      </c>
      <c r="D22" s="452">
        <f t="shared" si="0"/>
        <v>92.4</v>
      </c>
      <c r="G22"/>
      <c r="H22"/>
      <c r="I22"/>
      <c r="J22"/>
      <c r="K22"/>
      <c r="L22"/>
    </row>
    <row r="23" spans="1:12" ht="24.9" customHeight="1">
      <c r="A23" s="300" t="s">
        <v>86</v>
      </c>
      <c r="B23" s="92">
        <v>3856</v>
      </c>
      <c r="C23" s="92">
        <v>3046</v>
      </c>
      <c r="D23" s="452">
        <f t="shared" si="0"/>
        <v>79</v>
      </c>
      <c r="G23"/>
      <c r="H23"/>
      <c r="I23"/>
      <c r="J23"/>
      <c r="K23"/>
      <c r="L23"/>
    </row>
    <row r="24" spans="1:12" ht="24.9" customHeight="1">
      <c r="A24" s="300" t="s">
        <v>79</v>
      </c>
      <c r="B24" s="92">
        <v>3669</v>
      </c>
      <c r="C24" s="92">
        <v>2993</v>
      </c>
      <c r="D24" s="452">
        <f t="shared" si="0"/>
        <v>81.599999999999994</v>
      </c>
      <c r="G24"/>
      <c r="H24"/>
      <c r="I24"/>
      <c r="J24"/>
      <c r="K24"/>
      <c r="L24"/>
    </row>
    <row r="25" spans="1:12" ht="24.9" customHeight="1">
      <c r="A25" s="300" t="s">
        <v>129</v>
      </c>
      <c r="B25" s="92">
        <v>1076</v>
      </c>
      <c r="C25" s="92">
        <v>1986</v>
      </c>
      <c r="D25" s="452">
        <f t="shared" si="0"/>
        <v>184.6</v>
      </c>
      <c r="G25"/>
      <c r="H25"/>
      <c r="I25"/>
      <c r="J25"/>
      <c r="K25"/>
      <c r="L25"/>
    </row>
    <row r="26" spans="1:12" ht="24.9" customHeight="1">
      <c r="A26" s="300" t="s">
        <v>80</v>
      </c>
      <c r="B26" s="92">
        <v>2335</v>
      </c>
      <c r="C26" s="92">
        <v>1946</v>
      </c>
      <c r="D26" s="452">
        <f t="shared" si="0"/>
        <v>83.3</v>
      </c>
      <c r="G26"/>
      <c r="H26"/>
      <c r="I26"/>
      <c r="J26"/>
      <c r="K26"/>
      <c r="L26"/>
    </row>
    <row r="27" spans="1:12" ht="24.9" customHeight="1">
      <c r="A27" s="300" t="s">
        <v>88</v>
      </c>
      <c r="B27" s="92">
        <v>1257</v>
      </c>
      <c r="C27" s="92">
        <v>1283</v>
      </c>
      <c r="D27" s="452">
        <f t="shared" si="0"/>
        <v>102.1</v>
      </c>
      <c r="G27"/>
      <c r="H27"/>
      <c r="I27"/>
      <c r="J27"/>
      <c r="K27"/>
      <c r="L27"/>
    </row>
    <row r="28" spans="1:12" ht="24.9" customHeight="1">
      <c r="A28" s="300" t="s">
        <v>151</v>
      </c>
      <c r="B28" s="92">
        <v>921</v>
      </c>
      <c r="C28" s="92">
        <v>1153</v>
      </c>
      <c r="D28" s="452">
        <f t="shared" si="0"/>
        <v>125.2</v>
      </c>
      <c r="G28"/>
      <c r="H28"/>
      <c r="I28"/>
      <c r="J28"/>
      <c r="K28"/>
      <c r="L28"/>
    </row>
    <row r="29" spans="1:12" ht="24.9" customHeight="1">
      <c r="A29" s="300" t="s">
        <v>90</v>
      </c>
      <c r="B29" s="92">
        <v>1191</v>
      </c>
      <c r="C29" s="92">
        <v>1004</v>
      </c>
      <c r="D29" s="452">
        <f t="shared" si="0"/>
        <v>84.3</v>
      </c>
      <c r="G29"/>
      <c r="H29"/>
      <c r="I29"/>
      <c r="J29"/>
      <c r="K29"/>
      <c r="L29"/>
    </row>
    <row r="30" spans="1:12" ht="24.9" customHeight="1">
      <c r="A30" s="300" t="s">
        <v>175</v>
      </c>
      <c r="B30" s="92">
        <v>680</v>
      </c>
      <c r="C30" s="92">
        <v>811</v>
      </c>
      <c r="D30" s="452">
        <f t="shared" si="0"/>
        <v>119.3</v>
      </c>
      <c r="G30"/>
      <c r="H30"/>
      <c r="I30"/>
      <c r="J30"/>
      <c r="K30"/>
      <c r="L30"/>
    </row>
    <row r="31" spans="1:12" ht="24.9" customHeight="1">
      <c r="A31" s="300" t="s">
        <v>130</v>
      </c>
      <c r="B31" s="92">
        <v>1184</v>
      </c>
      <c r="C31" s="92">
        <v>803</v>
      </c>
      <c r="D31" s="452">
        <f t="shared" si="0"/>
        <v>67.8</v>
      </c>
      <c r="G31"/>
      <c r="H31"/>
      <c r="I31"/>
      <c r="J31"/>
      <c r="K31"/>
      <c r="L31"/>
    </row>
    <row r="32" spans="1:12" ht="24.9" customHeight="1">
      <c r="A32" s="300" t="s">
        <v>84</v>
      </c>
      <c r="B32" s="92">
        <v>3167</v>
      </c>
      <c r="C32" s="92">
        <v>787</v>
      </c>
      <c r="D32" s="452">
        <f t="shared" si="0"/>
        <v>24.9</v>
      </c>
      <c r="F32" s="330"/>
      <c r="G32"/>
      <c r="H32"/>
      <c r="I32"/>
      <c r="J32"/>
      <c r="K32"/>
      <c r="L32"/>
    </row>
    <row r="33" spans="1:10" ht="24.9" customHeight="1">
      <c r="A33" s="300" t="s">
        <v>4</v>
      </c>
      <c r="B33" s="92">
        <v>14263</v>
      </c>
      <c r="C33" s="92">
        <v>11006</v>
      </c>
      <c r="D33" s="452">
        <f t="shared" si="0"/>
        <v>77.2</v>
      </c>
      <c r="G33" s="300"/>
      <c r="H33" s="320"/>
      <c r="I33" s="92"/>
      <c r="J33" s="312"/>
    </row>
    <row r="34" spans="1:10" ht="4.95" customHeight="1">
      <c r="A34" s="177"/>
      <c r="B34" s="178"/>
      <c r="C34" s="179"/>
      <c r="D34" s="178"/>
      <c r="F34" s="331"/>
      <c r="H34" s="320"/>
      <c r="I34" s="332"/>
      <c r="J34" s="312"/>
    </row>
    <row r="35" spans="1:10" ht="4.95" customHeight="1">
      <c r="A35" s="43"/>
      <c r="B35" s="44"/>
      <c r="C35" s="45"/>
      <c r="D35" s="44"/>
      <c r="F35" s="331"/>
      <c r="H35" s="320"/>
      <c r="I35" s="332"/>
      <c r="J35" s="312"/>
    </row>
    <row r="36" spans="1:10" ht="15" customHeight="1">
      <c r="A36" s="32" t="s">
        <v>153</v>
      </c>
      <c r="B36"/>
      <c r="C36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5" customHeight="1">
      <c r="A47" s="43"/>
      <c r="B47" s="44"/>
      <c r="C47" s="45"/>
      <c r="D47" s="44"/>
      <c r="F47" s="331"/>
      <c r="H47" s="320"/>
      <c r="I47" s="332"/>
      <c r="J47" s="312"/>
    </row>
    <row r="48" spans="1:10" ht="15" customHeight="1">
      <c r="A48" s="43"/>
      <c r="B48" s="44"/>
      <c r="C48" s="45"/>
      <c r="D48" s="44"/>
      <c r="F48" s="331"/>
      <c r="H48" s="320"/>
      <c r="I48" s="332"/>
      <c r="J48" s="312"/>
    </row>
    <row r="49" spans="1:12" ht="15" customHeight="1">
      <c r="A49" s="43"/>
      <c r="B49" s="44"/>
      <c r="C49" s="45"/>
      <c r="D49" s="44"/>
      <c r="F49" s="331"/>
      <c r="H49" s="320"/>
      <c r="I49" s="332"/>
      <c r="J49" s="312"/>
    </row>
    <row r="50" spans="1:12" ht="15" customHeight="1">
      <c r="A50" s="43"/>
      <c r="B50" s="44"/>
      <c r="C50" s="45"/>
      <c r="D50" s="44"/>
      <c r="F50" s="331"/>
      <c r="H50" s="320"/>
      <c r="I50" s="332"/>
      <c r="J50" s="312"/>
    </row>
    <row r="51" spans="1:12" ht="15" customHeight="1">
      <c r="A51" s="43"/>
      <c r="B51" s="44"/>
      <c r="C51" s="45"/>
      <c r="D51" s="44"/>
      <c r="F51" s="331"/>
      <c r="H51" s="320"/>
      <c r="I51" s="332"/>
      <c r="J51" s="312"/>
    </row>
    <row r="52" spans="1:12" ht="15" customHeight="1">
      <c r="A52" s="43"/>
      <c r="B52" s="44"/>
      <c r="C52" s="45"/>
      <c r="D52" s="44"/>
      <c r="F52" s="331"/>
      <c r="H52" s="320"/>
      <c r="I52" s="332"/>
      <c r="J52" s="312"/>
    </row>
    <row r="53" spans="1:12" ht="15" customHeight="1">
      <c r="A53" s="43"/>
      <c r="B53" s="44"/>
      <c r="C53" s="45"/>
      <c r="D53" s="44"/>
      <c r="F53" s="331"/>
      <c r="H53" s="320"/>
      <c r="I53" s="332"/>
      <c r="J53" s="312"/>
    </row>
    <row r="54" spans="1:12" ht="14.1" customHeight="1">
      <c r="H54" s="320"/>
      <c r="I54" s="332"/>
      <c r="J54" s="312"/>
    </row>
    <row r="55" spans="1:12" ht="14.1" customHeight="1">
      <c r="A55" s="301"/>
      <c r="B55" s="78"/>
      <c r="C55" s="79"/>
      <c r="D55" s="54"/>
      <c r="H55" s="320"/>
      <c r="I55" s="332"/>
      <c r="J55" s="312"/>
    </row>
    <row r="56" spans="1:12" ht="14.1" customHeight="1">
      <c r="G56" s="331"/>
      <c r="H56" s="333"/>
      <c r="I56" s="332"/>
      <c r="J56" s="312"/>
      <c r="L56" s="329"/>
    </row>
    <row r="57" spans="1:12" ht="14.1" customHeight="1"/>
    <row r="58" spans="1:12" ht="14.1" customHeight="1">
      <c r="F58" s="202"/>
      <c r="G58" s="329"/>
      <c r="H58" s="334"/>
    </row>
    <row r="59" spans="1:12">
      <c r="C59" s="36"/>
      <c r="F59" s="202"/>
      <c r="G59" s="329"/>
      <c r="H59" s="334"/>
    </row>
    <row r="60" spans="1:12">
      <c r="C60" s="36"/>
      <c r="F60" s="202"/>
      <c r="G60" s="329"/>
      <c r="H60" s="334"/>
    </row>
    <row r="61" spans="1:12" ht="14.1" customHeight="1">
      <c r="F61" s="202"/>
      <c r="G61" s="329"/>
      <c r="H61" s="334"/>
    </row>
    <row r="62" spans="1:12" ht="14.1" customHeight="1">
      <c r="F62" s="202"/>
      <c r="G62" s="329"/>
      <c r="H62" s="334"/>
    </row>
    <row r="63" spans="1:12" ht="14.1" customHeight="1">
      <c r="F63" s="202"/>
      <c r="G63" s="329"/>
      <c r="H63" s="334"/>
    </row>
    <row r="64" spans="1:12" ht="14.1" customHeight="1">
      <c r="F64" s="202"/>
      <c r="G64" s="329"/>
      <c r="H64" s="334"/>
    </row>
    <row r="65" spans="1:8" ht="14.1" customHeight="1">
      <c r="A65" s="53"/>
      <c r="C65" s="302"/>
      <c r="F65" s="202"/>
      <c r="G65" s="329"/>
      <c r="H65" s="334"/>
    </row>
    <row r="66" spans="1:8" ht="14.1" customHeight="1">
      <c r="B66" s="303"/>
      <c r="C66" s="302"/>
      <c r="F66" s="202"/>
      <c r="G66" s="329"/>
      <c r="H66" s="334"/>
    </row>
    <row r="67" spans="1:8" ht="14.1" customHeight="1">
      <c r="F67" s="202"/>
      <c r="G67" s="329"/>
      <c r="H67" s="334"/>
    </row>
    <row r="68" spans="1:8" ht="14.1" customHeight="1">
      <c r="F68" s="202"/>
      <c r="G68" s="329"/>
      <c r="H68" s="334"/>
    </row>
    <row r="69" spans="1:8" ht="14.1" customHeight="1">
      <c r="F69" s="202"/>
      <c r="G69" s="329"/>
      <c r="H69" s="334"/>
    </row>
    <row r="70" spans="1:8" ht="14.1" customHeight="1">
      <c r="F70" s="202"/>
      <c r="G70" s="329"/>
      <c r="H70" s="334"/>
    </row>
    <row r="71" spans="1:8" ht="14.1" customHeight="1">
      <c r="F71" s="202"/>
      <c r="G71" s="329"/>
      <c r="H71" s="334"/>
    </row>
    <row r="72" spans="1:8" ht="14.1" customHeight="1">
      <c r="F72" s="202"/>
      <c r="G72" s="329"/>
      <c r="H72" s="334"/>
    </row>
    <row r="73" spans="1:8">
      <c r="F73" s="202"/>
      <c r="G73" s="329"/>
      <c r="H73" s="334"/>
    </row>
  </sheetData>
  <mergeCells count="3">
    <mergeCell ref="A1:D1"/>
    <mergeCell ref="A5:C5"/>
    <mergeCell ref="B9:C9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ColWidth="11.44140625" defaultRowHeight="13.2"/>
  <cols>
    <col min="1" max="1" width="30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6.44140625" style="204" customWidth="1"/>
    <col min="9" max="27" width="11.44140625" style="204"/>
    <col min="28" max="31" width="11.44140625" style="117"/>
    <col min="32" max="16384" width="11.44140625" style="36"/>
  </cols>
  <sheetData>
    <row r="1" spans="1:31" ht="30.15" customHeight="1">
      <c r="A1" s="470" t="s">
        <v>172</v>
      </c>
      <c r="B1" s="470"/>
      <c r="C1" s="470"/>
      <c r="D1" s="470"/>
      <c r="E1" s="327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68" t="s">
        <v>135</v>
      </c>
      <c r="B5" s="468"/>
      <c r="C5" s="468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4" t="s">
        <v>162</v>
      </c>
      <c r="C8" s="464"/>
      <c r="D8" s="398" t="s">
        <v>1</v>
      </c>
      <c r="H8" s="328"/>
      <c r="I8" s="328"/>
      <c r="J8" s="335"/>
    </row>
    <row r="9" spans="1:31" ht="15" customHeight="1">
      <c r="A9" s="218" t="s">
        <v>2</v>
      </c>
      <c r="B9" s="398">
        <v>2023</v>
      </c>
      <c r="C9" s="399">
        <v>2024</v>
      </c>
      <c r="D9" s="400" t="s">
        <v>170</v>
      </c>
      <c r="H9" s="328"/>
      <c r="I9" s="328"/>
      <c r="J9" s="328"/>
    </row>
    <row r="10" spans="1:31" s="37" customFormat="1" ht="4.6500000000000004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1298552</v>
      </c>
      <c r="C12" s="219">
        <f>SUM(C13:C32)</f>
        <v>1309836</v>
      </c>
      <c r="D12" s="220">
        <f>C12/B12*100</f>
        <v>100.9</v>
      </c>
      <c r="G12" s="336"/>
      <c r="H12" s="329"/>
      <c r="I12" s="329"/>
      <c r="J12" s="337"/>
    </row>
    <row r="13" spans="1:31" ht="15" customHeight="1">
      <c r="A13" s="362" t="s">
        <v>77</v>
      </c>
      <c r="B13" s="92">
        <v>583027</v>
      </c>
      <c r="C13" s="92">
        <v>577549</v>
      </c>
      <c r="D13" s="51">
        <f t="shared" ref="D13:D32" si="0">C13/B13*100</f>
        <v>99.1</v>
      </c>
      <c r="G13" s="338"/>
      <c r="H13" s="320"/>
      <c r="I13" s="332"/>
      <c r="J13" s="312"/>
      <c r="K13" s="205"/>
      <c r="L13" s="202"/>
    </row>
    <row r="14" spans="1:31" ht="15" customHeight="1">
      <c r="A14" s="362" t="s">
        <v>152</v>
      </c>
      <c r="B14" s="92">
        <v>176349</v>
      </c>
      <c r="C14" s="92">
        <v>155320</v>
      </c>
      <c r="D14" s="51">
        <f t="shared" si="0"/>
        <v>88.1</v>
      </c>
      <c r="G14" s="338"/>
      <c r="H14" s="12"/>
      <c r="I14" s="332"/>
      <c r="J14" s="312"/>
      <c r="L14" s="202"/>
    </row>
    <row r="15" spans="1:31" ht="15" customHeight="1">
      <c r="A15" s="362" t="s">
        <v>78</v>
      </c>
      <c r="B15" s="92">
        <v>67612</v>
      </c>
      <c r="C15" s="92">
        <v>112721</v>
      </c>
      <c r="D15" s="51">
        <f t="shared" si="0"/>
        <v>166.7</v>
      </c>
      <c r="G15" s="338"/>
      <c r="H15" s="12"/>
      <c r="I15" s="332"/>
      <c r="J15" s="312"/>
      <c r="L15" s="202"/>
    </row>
    <row r="16" spans="1:31" ht="15" customHeight="1">
      <c r="A16" s="362" t="s">
        <v>167</v>
      </c>
      <c r="B16" s="92">
        <v>82288</v>
      </c>
      <c r="C16" s="92">
        <v>83186</v>
      </c>
      <c r="D16" s="51">
        <f t="shared" si="0"/>
        <v>101.1</v>
      </c>
      <c r="G16" s="338"/>
      <c r="H16" s="320"/>
      <c r="I16" s="332"/>
      <c r="J16" s="312"/>
      <c r="L16" s="202"/>
    </row>
    <row r="17" spans="1:12" ht="15" customHeight="1">
      <c r="A17" s="362" t="s">
        <v>79</v>
      </c>
      <c r="B17" s="92">
        <v>37907</v>
      </c>
      <c r="C17" s="92">
        <v>36343</v>
      </c>
      <c r="D17" s="51">
        <f t="shared" si="0"/>
        <v>95.9</v>
      </c>
      <c r="G17" s="338"/>
      <c r="H17" s="320"/>
      <c r="I17" s="332"/>
      <c r="J17" s="312"/>
      <c r="L17" s="202"/>
    </row>
    <row r="18" spans="1:12" ht="15" customHeight="1">
      <c r="A18" s="362" t="s">
        <v>81</v>
      </c>
      <c r="B18" s="92">
        <v>27091</v>
      </c>
      <c r="C18" s="92">
        <v>30513</v>
      </c>
      <c r="D18" s="51">
        <f t="shared" si="0"/>
        <v>112.6</v>
      </c>
      <c r="G18" s="338"/>
      <c r="H18" s="320"/>
      <c r="I18" s="332"/>
      <c r="J18" s="312"/>
      <c r="L18" s="202"/>
    </row>
    <row r="19" spans="1:12" ht="15" customHeight="1">
      <c r="A19" s="362" t="s">
        <v>80</v>
      </c>
      <c r="B19" s="92">
        <v>31537</v>
      </c>
      <c r="C19" s="92">
        <v>29953</v>
      </c>
      <c r="D19" s="51">
        <f t="shared" si="0"/>
        <v>95</v>
      </c>
      <c r="G19" s="338"/>
      <c r="H19" s="320"/>
      <c r="I19" s="332"/>
      <c r="J19" s="312"/>
      <c r="L19" s="202"/>
    </row>
    <row r="20" spans="1:12" ht="15" customHeight="1">
      <c r="A20" s="362" t="s">
        <v>82</v>
      </c>
      <c r="B20" s="92">
        <v>36714</v>
      </c>
      <c r="C20" s="92">
        <v>28203</v>
      </c>
      <c r="D20" s="51">
        <f t="shared" si="0"/>
        <v>76.8</v>
      </c>
      <c r="G20" s="338"/>
      <c r="H20" s="320"/>
      <c r="I20" s="332"/>
      <c r="J20" s="312"/>
      <c r="L20" s="202"/>
    </row>
    <row r="21" spans="1:12" ht="15" customHeight="1">
      <c r="A21" s="362" t="s">
        <v>85</v>
      </c>
      <c r="B21" s="92">
        <v>21873</v>
      </c>
      <c r="C21" s="92">
        <v>25687</v>
      </c>
      <c r="D21" s="51">
        <f t="shared" si="0"/>
        <v>117.4</v>
      </c>
      <c r="G21" s="338"/>
      <c r="H21" s="320"/>
      <c r="I21" s="332"/>
      <c r="J21" s="312"/>
      <c r="L21" s="202"/>
    </row>
    <row r="22" spans="1:12" ht="15" customHeight="1">
      <c r="A22" s="362" t="s">
        <v>83</v>
      </c>
      <c r="B22" s="92">
        <v>26498</v>
      </c>
      <c r="C22" s="92">
        <v>21746</v>
      </c>
      <c r="D22" s="51">
        <f t="shared" si="0"/>
        <v>82.1</v>
      </c>
      <c r="G22" s="338"/>
      <c r="H22" s="320"/>
      <c r="I22" s="332"/>
      <c r="J22" s="312"/>
      <c r="L22" s="202"/>
    </row>
    <row r="23" spans="1:12" ht="15" customHeight="1">
      <c r="A23" s="362" t="s">
        <v>84</v>
      </c>
      <c r="B23" s="92">
        <v>28349</v>
      </c>
      <c r="C23" s="92">
        <v>21024</v>
      </c>
      <c r="D23" s="51">
        <f t="shared" si="0"/>
        <v>74.2</v>
      </c>
      <c r="G23" s="338"/>
      <c r="H23" s="320"/>
      <c r="I23" s="332"/>
      <c r="J23" s="312"/>
      <c r="L23" s="202"/>
    </row>
    <row r="24" spans="1:12" ht="15" customHeight="1">
      <c r="A24" s="362" t="s">
        <v>86</v>
      </c>
      <c r="B24" s="92">
        <v>18450</v>
      </c>
      <c r="C24" s="92">
        <v>16264</v>
      </c>
      <c r="D24" s="51">
        <f t="shared" si="0"/>
        <v>88.2</v>
      </c>
      <c r="G24" s="338"/>
      <c r="H24" s="320"/>
      <c r="I24" s="332"/>
      <c r="J24" s="312"/>
      <c r="L24" s="202"/>
    </row>
    <row r="25" spans="1:12" ht="15" customHeight="1">
      <c r="A25" s="362" t="s">
        <v>129</v>
      </c>
      <c r="B25" s="92">
        <v>7939</v>
      </c>
      <c r="C25" s="92">
        <v>11364</v>
      </c>
      <c r="D25" s="51">
        <f t="shared" si="0"/>
        <v>143.1</v>
      </c>
      <c r="G25" s="338"/>
      <c r="H25" s="320"/>
      <c r="I25" s="332"/>
      <c r="J25" s="312"/>
      <c r="L25" s="202"/>
    </row>
    <row r="26" spans="1:12" ht="15" customHeight="1">
      <c r="A26" s="362" t="s">
        <v>150</v>
      </c>
      <c r="B26" s="92">
        <v>9900</v>
      </c>
      <c r="C26" s="92">
        <v>11014</v>
      </c>
      <c r="D26" s="51">
        <f t="shared" si="0"/>
        <v>111.3</v>
      </c>
      <c r="G26" s="338"/>
      <c r="H26" s="320"/>
      <c r="I26" s="332"/>
      <c r="J26" s="312"/>
      <c r="L26" s="202"/>
    </row>
    <row r="27" spans="1:12" ht="15" customHeight="1">
      <c r="A27" s="362" t="s">
        <v>151</v>
      </c>
      <c r="B27" s="92">
        <v>7311</v>
      </c>
      <c r="C27" s="92">
        <v>10334</v>
      </c>
      <c r="D27" s="51">
        <f t="shared" si="0"/>
        <v>141.30000000000001</v>
      </c>
      <c r="G27" s="338"/>
      <c r="H27" s="320"/>
      <c r="I27" s="332"/>
      <c r="J27" s="312"/>
      <c r="L27" s="202"/>
    </row>
    <row r="28" spans="1:12" ht="15" customHeight="1">
      <c r="A28" s="362" t="s">
        <v>87</v>
      </c>
      <c r="B28" s="92">
        <v>10311</v>
      </c>
      <c r="C28" s="92">
        <v>10115</v>
      </c>
      <c r="D28" s="51">
        <f t="shared" si="0"/>
        <v>98.1</v>
      </c>
      <c r="G28" s="338"/>
      <c r="H28" s="320"/>
      <c r="I28" s="332"/>
      <c r="J28" s="312"/>
      <c r="L28" s="202"/>
    </row>
    <row r="29" spans="1:12" ht="15" customHeight="1">
      <c r="A29" s="362" t="s">
        <v>90</v>
      </c>
      <c r="B29" s="92">
        <v>6843</v>
      </c>
      <c r="C29" s="92">
        <v>7968</v>
      </c>
      <c r="D29" s="51">
        <f t="shared" si="0"/>
        <v>116.4</v>
      </c>
      <c r="G29" s="338"/>
      <c r="H29" s="320"/>
      <c r="I29" s="332"/>
      <c r="J29" s="312"/>
      <c r="L29" s="202"/>
    </row>
    <row r="30" spans="1:12" ht="15" customHeight="1">
      <c r="A30" s="362" t="s">
        <v>88</v>
      </c>
      <c r="B30" s="92">
        <v>7730</v>
      </c>
      <c r="C30" s="92">
        <v>7661</v>
      </c>
      <c r="D30" s="51">
        <f t="shared" si="0"/>
        <v>99.1</v>
      </c>
      <c r="G30" s="338"/>
      <c r="H30" s="320"/>
      <c r="I30" s="332"/>
      <c r="J30" s="312"/>
      <c r="L30" s="202"/>
    </row>
    <row r="31" spans="1:12" ht="15" customHeight="1">
      <c r="A31" s="362" t="s">
        <v>176</v>
      </c>
      <c r="B31" s="92">
        <v>3377</v>
      </c>
      <c r="C31" s="92">
        <v>5675</v>
      </c>
      <c r="D31" s="51">
        <f t="shared" si="0"/>
        <v>168</v>
      </c>
      <c r="F31" s="330"/>
      <c r="G31" s="338"/>
      <c r="H31" s="320"/>
      <c r="I31" s="332"/>
      <c r="J31" s="312"/>
      <c r="L31" s="202"/>
    </row>
    <row r="32" spans="1:12" ht="15" customHeight="1">
      <c r="A32" s="170" t="s">
        <v>4</v>
      </c>
      <c r="B32" s="92">
        <v>107446</v>
      </c>
      <c r="C32" s="92">
        <v>107196</v>
      </c>
      <c r="D32" s="51">
        <f t="shared" si="0"/>
        <v>99.8</v>
      </c>
      <c r="G32" s="338"/>
      <c r="H32" s="320"/>
      <c r="I32" s="320"/>
      <c r="J32" s="320"/>
    </row>
    <row r="33" spans="1:10" ht="4.95" customHeight="1">
      <c r="A33" s="177"/>
      <c r="B33" s="178"/>
      <c r="C33" s="179"/>
      <c r="D33" s="178"/>
      <c r="F33" s="331"/>
      <c r="H33" s="320"/>
      <c r="I33" s="332"/>
      <c r="J33" s="312"/>
    </row>
    <row r="34" spans="1:10" ht="4.95" customHeight="1">
      <c r="A34" s="43"/>
      <c r="B34" s="44"/>
      <c r="C34" s="45"/>
      <c r="D34" s="44"/>
      <c r="F34" s="331"/>
      <c r="H34" s="320"/>
      <c r="I34" s="332"/>
      <c r="J34" s="312"/>
    </row>
    <row r="35" spans="1:10" ht="15" customHeight="1">
      <c r="A35" s="32" t="s">
        <v>153</v>
      </c>
      <c r="B35"/>
      <c r="C35"/>
      <c r="D35" s="44"/>
      <c r="F35" s="331"/>
      <c r="H35" s="320"/>
      <c r="I35" s="332"/>
      <c r="J35" s="312"/>
    </row>
    <row r="36" spans="1:10" ht="15" customHeight="1">
      <c r="A36" s="43"/>
      <c r="B36" s="44"/>
      <c r="C36" s="45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4.1" customHeight="1">
      <c r="A47" s="37"/>
      <c r="B47" s="37"/>
      <c r="C47" s="169"/>
      <c r="D47" s="37"/>
      <c r="H47" s="320"/>
      <c r="I47" s="332"/>
      <c r="J47" s="312"/>
    </row>
    <row r="48" spans="1:10" ht="14.1" customHeight="1">
      <c r="A48" s="171"/>
      <c r="B48" s="78"/>
      <c r="C48" s="79"/>
      <c r="D48" s="54"/>
      <c r="H48" s="320"/>
      <c r="I48" s="332"/>
      <c r="J48" s="312"/>
    </row>
    <row r="49" spans="1:12" ht="14.1" customHeight="1">
      <c r="A49" s="37"/>
      <c r="B49" s="37"/>
      <c r="C49" s="169"/>
      <c r="D49" s="37"/>
      <c r="G49" s="331"/>
      <c r="H49" s="333"/>
      <c r="I49" s="332"/>
      <c r="J49" s="312"/>
      <c r="L49" s="329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29"/>
      <c r="H51" s="334"/>
    </row>
    <row r="52" spans="1:12">
      <c r="A52" s="37"/>
      <c r="B52" s="37"/>
      <c r="C52" s="37"/>
      <c r="D52" s="37"/>
      <c r="F52" s="202"/>
      <c r="G52" s="329"/>
      <c r="H52" s="334"/>
    </row>
    <row r="53" spans="1:12">
      <c r="A53" s="37"/>
      <c r="B53" s="37"/>
      <c r="C53" s="37"/>
      <c r="D53" s="37"/>
      <c r="F53" s="202"/>
      <c r="G53" s="329"/>
      <c r="H53" s="334"/>
    </row>
    <row r="54" spans="1:12" ht="14.1" customHeight="1">
      <c r="A54" s="37"/>
      <c r="B54" s="37"/>
      <c r="C54" s="169"/>
      <c r="D54" s="37"/>
      <c r="F54" s="202"/>
      <c r="G54" s="329"/>
      <c r="H54" s="334"/>
    </row>
    <row r="55" spans="1:12" ht="14.1" customHeight="1">
      <c r="A55" s="37"/>
      <c r="B55" s="37"/>
      <c r="C55" s="169"/>
      <c r="D55" s="37"/>
      <c r="F55" s="202"/>
      <c r="G55" s="329"/>
      <c r="H55" s="334"/>
    </row>
    <row r="56" spans="1:12" ht="14.1" customHeight="1">
      <c r="A56" s="37"/>
      <c r="B56" s="37"/>
      <c r="C56" s="169"/>
      <c r="D56" s="37"/>
      <c r="F56" s="202"/>
      <c r="G56" s="329"/>
      <c r="H56" s="334"/>
    </row>
    <row r="57" spans="1:12" ht="14.1" customHeight="1">
      <c r="A57" s="37"/>
      <c r="B57" s="37"/>
      <c r="C57" s="169"/>
      <c r="D57" s="37"/>
      <c r="F57" s="202"/>
      <c r="G57" s="329"/>
      <c r="H57" s="334"/>
    </row>
    <row r="58" spans="1:12" ht="14.1" customHeight="1">
      <c r="A58" s="169"/>
      <c r="B58" s="37"/>
      <c r="C58" s="172"/>
      <c r="D58" s="37"/>
      <c r="F58" s="202"/>
      <c r="G58" s="329"/>
      <c r="H58" s="334"/>
    </row>
    <row r="59" spans="1:12" ht="14.1" customHeight="1">
      <c r="A59" s="37"/>
      <c r="B59" s="65"/>
      <c r="C59" s="172"/>
      <c r="D59" s="37"/>
      <c r="F59" s="202"/>
      <c r="G59" s="329"/>
      <c r="H59" s="334"/>
    </row>
    <row r="60" spans="1:12" ht="14.1" customHeight="1">
      <c r="A60" s="37"/>
      <c r="B60" s="37"/>
      <c r="C60" s="169"/>
      <c r="D60" s="37"/>
      <c r="F60" s="202"/>
      <c r="G60" s="329"/>
      <c r="H60" s="334"/>
    </row>
    <row r="61" spans="1:12" ht="14.1" customHeight="1">
      <c r="A61" s="37"/>
      <c r="B61" s="37"/>
      <c r="C61" s="169"/>
      <c r="D61" s="37"/>
      <c r="F61" s="202"/>
      <c r="G61" s="329"/>
      <c r="H61" s="334"/>
    </row>
    <row r="62" spans="1:12" ht="14.1" customHeight="1">
      <c r="A62" s="37"/>
      <c r="B62" s="37"/>
      <c r="C62" s="169"/>
      <c r="D62" s="37"/>
      <c r="F62" s="202"/>
      <c r="G62" s="329"/>
      <c r="H62" s="334"/>
    </row>
    <row r="63" spans="1:12" ht="14.1" customHeight="1">
      <c r="A63" s="37"/>
      <c r="B63" s="37"/>
      <c r="C63" s="169"/>
      <c r="D63" s="37"/>
      <c r="F63" s="202"/>
      <c r="G63" s="329"/>
      <c r="H63" s="334"/>
    </row>
    <row r="64" spans="1:12" ht="14.1" customHeight="1">
      <c r="A64" s="37"/>
      <c r="B64" s="37"/>
      <c r="C64" s="169"/>
      <c r="D64" s="37"/>
      <c r="F64" s="202"/>
      <c r="G64" s="329"/>
      <c r="H64" s="334"/>
    </row>
    <row r="65" spans="6:8" ht="14.1" customHeight="1">
      <c r="F65" s="202"/>
      <c r="G65" s="329"/>
      <c r="H65" s="334"/>
    </row>
    <row r="66" spans="6:8">
      <c r="F66" s="202"/>
      <c r="G66" s="329"/>
      <c r="H66" s="334"/>
    </row>
  </sheetData>
  <mergeCells count="3">
    <mergeCell ref="A1:D1"/>
    <mergeCell ref="A5:C5"/>
    <mergeCell ref="B8:C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showGridLines="0" zoomScaleNormal="100" zoomScaleSheetLayoutView="100" workbookViewId="0">
      <selection activeCell="C12" sqref="C12:E22"/>
    </sheetView>
  </sheetViews>
  <sheetFormatPr baseColWidth="10" defaultRowHeight="13.2"/>
  <cols>
    <col min="1" max="1" width="33" customWidth="1"/>
    <col min="2" max="4" width="20.5546875" customWidth="1"/>
    <col min="5" max="5" width="11.109375" style="202" customWidth="1"/>
    <col min="6" max="6" width="30.44140625" style="202" customWidth="1"/>
    <col min="7" max="7" width="11.44140625" style="202"/>
    <col min="8" max="8" width="20.6640625" style="202" customWidth="1"/>
    <col min="9" max="9" width="11.44140625" style="202"/>
    <col min="10" max="10" width="11.88671875" style="202" bestFit="1" customWidth="1"/>
    <col min="11" max="19" width="11.44140625" style="202"/>
    <col min="20" max="29" width="11.44140625" style="115"/>
  </cols>
  <sheetData>
    <row r="1" spans="1:29" ht="30.15" customHeight="1">
      <c r="A1" s="467" t="s">
        <v>172</v>
      </c>
      <c r="B1" s="467"/>
      <c r="C1" s="467"/>
      <c r="D1" s="467"/>
    </row>
    <row r="2" spans="1:29" ht="4.95" customHeight="1">
      <c r="A2" s="276"/>
      <c r="B2" s="277"/>
      <c r="C2" s="277"/>
      <c r="D2" s="277"/>
    </row>
    <row r="3" spans="1:29" ht="4.95" customHeight="1">
      <c r="A3" s="61"/>
      <c r="B3" s="61"/>
      <c r="C3" s="278"/>
      <c r="D3" s="278"/>
    </row>
    <row r="4" spans="1:29" s="68" customFormat="1" ht="7.5" customHeight="1">
      <c r="B4" s="281"/>
      <c r="C4" s="281"/>
      <c r="D4" s="282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181</v>
      </c>
      <c r="B5" s="74"/>
      <c r="C5" s="74"/>
      <c r="D5" s="75"/>
    </row>
    <row r="6" spans="1:29" ht="17.399999999999999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0"/>
    </row>
    <row r="8" spans="1:29" ht="5.0999999999999996" customHeight="1">
      <c r="A8" s="283"/>
      <c r="B8" s="284"/>
      <c r="C8" s="285"/>
      <c r="D8" s="284"/>
      <c r="F8" s="308"/>
      <c r="J8" s="310"/>
    </row>
    <row r="9" spans="1:29" ht="15" customHeight="1">
      <c r="A9" s="173"/>
      <c r="B9" s="471" t="s">
        <v>161</v>
      </c>
      <c r="C9" s="471"/>
      <c r="D9" s="222" t="s">
        <v>1</v>
      </c>
      <c r="J9" s="310"/>
    </row>
    <row r="10" spans="1:29" ht="15" customHeight="1">
      <c r="A10" s="218" t="s">
        <v>2</v>
      </c>
      <c r="B10" s="222">
        <v>2023</v>
      </c>
      <c r="C10" s="222">
        <v>2024</v>
      </c>
      <c r="D10" s="396" t="s">
        <v>170</v>
      </c>
      <c r="G10" s="339"/>
      <c r="J10" s="310"/>
    </row>
    <row r="11" spans="1:29" ht="4.95" customHeight="1">
      <c r="A11" s="60"/>
      <c r="B11" s="60"/>
      <c r="C11" s="91"/>
      <c r="D11" s="60"/>
      <c r="J11" s="310"/>
    </row>
    <row r="12" spans="1:29" s="68" customFormat="1" ht="20.100000000000001" customHeight="1">
      <c r="A12" s="218" t="s">
        <v>5</v>
      </c>
      <c r="B12" s="223">
        <f>SUM(B13:B41)</f>
        <v>31129</v>
      </c>
      <c r="C12" s="223">
        <f>SUM(C13:C41)</f>
        <v>25686</v>
      </c>
      <c r="D12" s="224">
        <f>C12/B12*100</f>
        <v>82.5</v>
      </c>
      <c r="E12" s="354"/>
      <c r="F12" s="354"/>
      <c r="G12" s="341"/>
      <c r="H12" s="341"/>
      <c r="I12" s="207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20.100000000000001" customHeight="1">
      <c r="A13" s="279" t="s">
        <v>167</v>
      </c>
      <c r="B13" s="93">
        <v>27725</v>
      </c>
      <c r="C13" s="93">
        <v>22555</v>
      </c>
      <c r="D13" s="94">
        <f>C13/B13*100</f>
        <v>81.400000000000006</v>
      </c>
      <c r="E13" s="207"/>
      <c r="F13" s="340"/>
      <c r="G13" s="341"/>
      <c r="H13" s="341"/>
      <c r="I13" s="207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20.100000000000001" customHeight="1">
      <c r="A14" s="279" t="s">
        <v>82</v>
      </c>
      <c r="B14" s="93">
        <v>1298</v>
      </c>
      <c r="C14" s="93">
        <v>1221</v>
      </c>
      <c r="D14" s="94">
        <f t="shared" ref="D14:D35" si="0">C14/B14*100</f>
        <v>94.1</v>
      </c>
      <c r="E14" s="310"/>
      <c r="F14" s="340"/>
      <c r="G14" s="341"/>
      <c r="H14" s="341"/>
      <c r="I14" s="207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20.100000000000001" customHeight="1">
      <c r="A15" s="279" t="s">
        <v>77</v>
      </c>
      <c r="B15" s="93">
        <v>419</v>
      </c>
      <c r="C15" s="93">
        <v>403</v>
      </c>
      <c r="D15" s="94">
        <f t="shared" si="0"/>
        <v>96.2</v>
      </c>
      <c r="E15" s="310"/>
      <c r="F15" s="340"/>
      <c r="G15" s="341"/>
      <c r="H15" s="341"/>
      <c r="I15" s="207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20.100000000000001" customHeight="1">
      <c r="A16" s="279" t="s">
        <v>79</v>
      </c>
      <c r="B16" s="93">
        <v>308</v>
      </c>
      <c r="C16" s="93">
        <v>325</v>
      </c>
      <c r="D16" s="94">
        <f t="shared" si="0"/>
        <v>105.5</v>
      </c>
      <c r="E16" s="310"/>
      <c r="F16" s="340"/>
      <c r="G16" s="341"/>
      <c r="H16" s="341"/>
      <c r="I16" s="207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20.100000000000001" customHeight="1">
      <c r="A17" s="279" t="s">
        <v>80</v>
      </c>
      <c r="B17" s="93">
        <v>309</v>
      </c>
      <c r="C17" s="93">
        <v>315</v>
      </c>
      <c r="D17" s="94">
        <f t="shared" si="0"/>
        <v>101.9</v>
      </c>
      <c r="E17" s="310"/>
      <c r="F17" s="340"/>
      <c r="G17" s="341"/>
      <c r="H17" s="341"/>
      <c r="I17" s="207"/>
      <c r="J17" s="342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20.100000000000001" customHeight="1">
      <c r="A18" s="279" t="s">
        <v>130</v>
      </c>
      <c r="B18" s="93">
        <v>324</v>
      </c>
      <c r="C18" s="93">
        <v>297</v>
      </c>
      <c r="D18" s="94">
        <f t="shared" si="0"/>
        <v>91.7</v>
      </c>
      <c r="E18" s="207"/>
      <c r="F18" s="340"/>
      <c r="G18" s="341"/>
      <c r="H18" s="341"/>
      <c r="I18" s="207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20.100000000000001" customHeight="1">
      <c r="A19" s="279" t="s">
        <v>81</v>
      </c>
      <c r="B19" s="93">
        <v>275</v>
      </c>
      <c r="C19" s="93">
        <v>244</v>
      </c>
      <c r="D19" s="94">
        <f t="shared" si="0"/>
        <v>88.7</v>
      </c>
      <c r="E19" s="310"/>
      <c r="F19" s="340"/>
      <c r="G19" s="341"/>
      <c r="H19" s="341"/>
      <c r="I19" s="207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20.100000000000001" customHeight="1">
      <c r="A20" s="279" t="s">
        <v>83</v>
      </c>
      <c r="B20" s="93">
        <v>136</v>
      </c>
      <c r="C20" s="93">
        <v>102</v>
      </c>
      <c r="D20" s="94">
        <f t="shared" si="0"/>
        <v>75</v>
      </c>
      <c r="E20" s="207"/>
      <c r="F20" s="340"/>
      <c r="G20" s="341"/>
      <c r="H20" s="341"/>
      <c r="I20" s="207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20.100000000000001" customHeight="1">
      <c r="A21" s="279" t="s">
        <v>88</v>
      </c>
      <c r="B21" s="93">
        <v>62</v>
      </c>
      <c r="C21" s="93">
        <v>54</v>
      </c>
      <c r="D21" s="94">
        <f t="shared" si="0"/>
        <v>87.1</v>
      </c>
      <c r="E21" s="207"/>
      <c r="F21" s="340"/>
      <c r="G21" s="341"/>
      <c r="H21" s="341"/>
      <c r="I21" s="207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20.100000000000001" customHeight="1">
      <c r="A22" s="279" t="s">
        <v>90</v>
      </c>
      <c r="B22" s="93">
        <v>19</v>
      </c>
      <c r="C22" s="93">
        <v>31</v>
      </c>
      <c r="D22" s="94">
        <f t="shared" si="0"/>
        <v>163.19999999999999</v>
      </c>
      <c r="E22" s="207"/>
      <c r="F22" s="340"/>
      <c r="G22" s="341"/>
      <c r="H22" s="341"/>
      <c r="I22" s="207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20.100000000000001" customHeight="1">
      <c r="A23" s="279" t="s">
        <v>175</v>
      </c>
      <c r="B23" s="93" t="s">
        <v>102</v>
      </c>
      <c r="C23" s="93">
        <v>28</v>
      </c>
      <c r="D23" s="94" t="s">
        <v>157</v>
      </c>
      <c r="E23" s="207"/>
      <c r="F23" s="340"/>
      <c r="G23" s="341"/>
      <c r="H23" s="341"/>
      <c r="I23" s="207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20.100000000000001" customHeight="1">
      <c r="A24" s="279" t="s">
        <v>92</v>
      </c>
      <c r="B24" s="93">
        <v>21</v>
      </c>
      <c r="C24" s="93">
        <v>24</v>
      </c>
      <c r="D24" s="94">
        <f t="shared" si="0"/>
        <v>114.3</v>
      </c>
      <c r="E24" s="207"/>
      <c r="F24" s="340"/>
      <c r="G24" s="341"/>
      <c r="H24" s="341"/>
      <c r="I24" s="207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20.100000000000001" customHeight="1">
      <c r="A25" s="279" t="s">
        <v>93</v>
      </c>
      <c r="B25" s="93">
        <v>50</v>
      </c>
      <c r="C25" s="93">
        <v>20</v>
      </c>
      <c r="D25" s="94">
        <f t="shared" si="0"/>
        <v>40</v>
      </c>
      <c r="E25" s="207"/>
      <c r="F25" s="340"/>
      <c r="G25" s="341"/>
      <c r="H25" s="341"/>
      <c r="I25" s="207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20.100000000000001" customHeight="1">
      <c r="A26" s="279" t="s">
        <v>78</v>
      </c>
      <c r="B26" s="93">
        <v>16</v>
      </c>
      <c r="C26" s="93">
        <v>20</v>
      </c>
      <c r="D26" s="94">
        <f t="shared" si="0"/>
        <v>125</v>
      </c>
      <c r="E26" s="207"/>
      <c r="F26" s="340"/>
      <c r="G26" s="341"/>
      <c r="H26" s="341"/>
      <c r="I26" s="207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20.100000000000001" customHeight="1">
      <c r="A27" s="279" t="s">
        <v>86</v>
      </c>
      <c r="B27" s="93">
        <v>28</v>
      </c>
      <c r="C27" s="93">
        <v>17</v>
      </c>
      <c r="D27" s="94">
        <f t="shared" si="0"/>
        <v>60.7</v>
      </c>
      <c r="E27" s="207"/>
      <c r="F27" s="340"/>
      <c r="G27" s="341"/>
      <c r="H27" s="341"/>
      <c r="I27" s="207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20.100000000000001" customHeight="1">
      <c r="A28" s="279" t="s">
        <v>154</v>
      </c>
      <c r="B28" s="93" t="s">
        <v>102</v>
      </c>
      <c r="C28" s="93">
        <v>9</v>
      </c>
      <c r="D28" s="94" t="s">
        <v>157</v>
      </c>
      <c r="E28" s="207"/>
      <c r="F28" s="340"/>
      <c r="G28" s="341"/>
      <c r="H28" s="341"/>
      <c r="I28" s="207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20.100000000000001" customHeight="1">
      <c r="A29" s="279" t="s">
        <v>97</v>
      </c>
      <c r="B29" s="93">
        <v>1</v>
      </c>
      <c r="C29" s="93">
        <v>8</v>
      </c>
      <c r="D29" s="94">
        <f t="shared" si="0"/>
        <v>800</v>
      </c>
      <c r="E29" s="207"/>
      <c r="F29" s="340"/>
      <c r="G29" s="341"/>
      <c r="H29" s="341"/>
      <c r="I29" s="207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20.100000000000001" customHeight="1">
      <c r="A30" s="279" t="s">
        <v>94</v>
      </c>
      <c r="B30" s="93">
        <v>4</v>
      </c>
      <c r="C30" s="93">
        <v>5</v>
      </c>
      <c r="D30" s="94">
        <f t="shared" si="0"/>
        <v>125</v>
      </c>
      <c r="E30" s="207"/>
      <c r="F30" s="340"/>
      <c r="G30" s="341"/>
      <c r="H30" s="341"/>
      <c r="I30" s="207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20.100000000000001" customHeight="1">
      <c r="A31" s="279" t="s">
        <v>150</v>
      </c>
      <c r="B31" s="93">
        <v>4</v>
      </c>
      <c r="C31" s="93">
        <v>3</v>
      </c>
      <c r="D31" s="94">
        <f t="shared" si="0"/>
        <v>75</v>
      </c>
      <c r="E31" s="207"/>
      <c r="F31" s="340"/>
      <c r="G31" s="341"/>
      <c r="H31" s="341"/>
      <c r="I31" s="207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20.100000000000001" customHeight="1">
      <c r="A32" s="279" t="s">
        <v>169</v>
      </c>
      <c r="B32" s="93">
        <v>1</v>
      </c>
      <c r="C32" s="93">
        <v>2</v>
      </c>
      <c r="D32" s="94">
        <f t="shared" si="0"/>
        <v>200</v>
      </c>
      <c r="E32" s="207"/>
      <c r="F32" s="340"/>
      <c r="G32" s="341"/>
      <c r="H32" s="341"/>
      <c r="I32" s="207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20.100000000000001" customHeight="1">
      <c r="A33" s="279" t="s">
        <v>105</v>
      </c>
      <c r="B33" s="93">
        <v>5</v>
      </c>
      <c r="C33" s="93">
        <v>1</v>
      </c>
      <c r="D33" s="94">
        <f t="shared" si="0"/>
        <v>20</v>
      </c>
      <c r="E33" s="207"/>
      <c r="F33" s="340"/>
      <c r="G33" s="341"/>
      <c r="H33" s="341"/>
      <c r="I33" s="207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20.100000000000001" customHeight="1">
      <c r="A34" s="279" t="s">
        <v>95</v>
      </c>
      <c r="B34" s="93" t="s">
        <v>102</v>
      </c>
      <c r="C34" s="93">
        <v>1</v>
      </c>
      <c r="D34" s="94" t="s">
        <v>157</v>
      </c>
      <c r="E34" s="207"/>
      <c r="F34" s="340"/>
      <c r="G34" s="341"/>
      <c r="H34" s="341"/>
      <c r="I34" s="207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20.100000000000001" customHeight="1">
      <c r="A35" s="279" t="s">
        <v>168</v>
      </c>
      <c r="B35" s="93">
        <v>2</v>
      </c>
      <c r="C35" s="286">
        <v>1</v>
      </c>
      <c r="D35" s="94">
        <f t="shared" si="0"/>
        <v>50</v>
      </c>
      <c r="E35" s="207"/>
      <c r="F35" s="340"/>
      <c r="G35" s="341"/>
      <c r="H35" s="341"/>
      <c r="I35" s="207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20.100000000000001" customHeight="1">
      <c r="A36" s="279" t="s">
        <v>96</v>
      </c>
      <c r="B36" s="93">
        <v>1</v>
      </c>
      <c r="C36" s="286" t="s">
        <v>102</v>
      </c>
      <c r="D36" s="94" t="s">
        <v>157</v>
      </c>
      <c r="E36" s="207"/>
      <c r="F36" s="340"/>
      <c r="G36" s="341"/>
      <c r="H36" s="341"/>
      <c r="I36" s="207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20.100000000000001" customHeight="1">
      <c r="A37" s="279" t="s">
        <v>85</v>
      </c>
      <c r="B37" s="93">
        <v>13</v>
      </c>
      <c r="C37" s="286" t="s">
        <v>102</v>
      </c>
      <c r="D37" s="94" t="s">
        <v>157</v>
      </c>
      <c r="E37" s="207"/>
      <c r="F37" s="340"/>
      <c r="G37" s="341"/>
      <c r="H37" s="341"/>
      <c r="I37" s="207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20.100000000000001" customHeight="1">
      <c r="A38" s="279" t="s">
        <v>131</v>
      </c>
      <c r="B38" s="93">
        <v>25</v>
      </c>
      <c r="C38" s="286" t="s">
        <v>102</v>
      </c>
      <c r="D38" s="94" t="s">
        <v>157</v>
      </c>
      <c r="E38" s="207"/>
      <c r="F38" s="340"/>
      <c r="G38" s="341"/>
      <c r="H38" s="341"/>
      <c r="I38" s="207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20.100000000000001" customHeight="1">
      <c r="A39" s="279" t="s">
        <v>128</v>
      </c>
      <c r="B39" s="93">
        <v>15</v>
      </c>
      <c r="C39" s="286" t="s">
        <v>102</v>
      </c>
      <c r="D39" s="94" t="s">
        <v>157</v>
      </c>
      <c r="E39" s="207"/>
      <c r="F39" s="340"/>
      <c r="G39" s="341"/>
      <c r="H39" s="341"/>
      <c r="I39" s="207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20.100000000000001" customHeight="1">
      <c r="A40" s="279" t="s">
        <v>84</v>
      </c>
      <c r="B40" s="93">
        <v>20</v>
      </c>
      <c r="C40" s="286" t="s">
        <v>102</v>
      </c>
      <c r="D40" s="94" t="s">
        <v>157</v>
      </c>
      <c r="E40" s="207"/>
      <c r="F40" s="340"/>
      <c r="G40" s="341"/>
      <c r="H40" s="341"/>
      <c r="I40" s="207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20.100000000000001" customHeight="1">
      <c r="A41" s="279" t="s">
        <v>4</v>
      </c>
      <c r="B41" s="93">
        <v>48</v>
      </c>
      <c r="C41" s="286" t="s">
        <v>102</v>
      </c>
      <c r="D41" s="94" t="s">
        <v>157</v>
      </c>
      <c r="J41" s="310"/>
    </row>
    <row r="42" spans="1:29" ht="4.95" customHeight="1">
      <c r="A42" s="366"/>
      <c r="B42" s="367"/>
      <c r="C42" s="368"/>
      <c r="D42" s="369"/>
      <c r="J42" s="310"/>
    </row>
    <row r="43" spans="1:29" s="9" customFormat="1" ht="4.95" customHeight="1">
      <c r="A43" s="392"/>
      <c r="B43" s="393"/>
      <c r="C43" s="394"/>
      <c r="D43" s="395"/>
      <c r="E43" s="343"/>
      <c r="F43" s="203"/>
      <c r="G43" s="203"/>
      <c r="H43" s="203"/>
      <c r="I43" s="203"/>
      <c r="J43" s="344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32" t="s">
        <v>153</v>
      </c>
      <c r="D44" s="72"/>
      <c r="J44" s="310"/>
    </row>
    <row r="45" spans="1:29">
      <c r="A45" s="287"/>
      <c r="B45" s="288"/>
      <c r="C45" s="289"/>
      <c r="D45" s="72"/>
      <c r="J45" s="310"/>
    </row>
    <row r="46" spans="1:29">
      <c r="A46" s="287"/>
      <c r="B46" s="71"/>
      <c r="C46" s="70"/>
      <c r="D46" s="72"/>
      <c r="J46" s="310"/>
    </row>
    <row r="47" spans="1:29">
      <c r="A47" s="287"/>
      <c r="B47" s="70"/>
      <c r="C47" s="70"/>
      <c r="D47" s="72"/>
      <c r="J47" s="310"/>
    </row>
    <row r="48" spans="1:29">
      <c r="A48" s="287"/>
      <c r="B48" s="70"/>
      <c r="C48" s="70"/>
      <c r="D48" s="72"/>
      <c r="J48" s="310"/>
    </row>
    <row r="49" spans="1:10">
      <c r="A49" s="287"/>
      <c r="B49" s="70"/>
      <c r="C49" s="70"/>
      <c r="D49" s="72"/>
      <c r="J49" s="310"/>
    </row>
    <row r="50" spans="1:10">
      <c r="A50" s="287"/>
      <c r="B50" s="70"/>
      <c r="C50" s="70"/>
      <c r="D50" s="72"/>
      <c r="J50" s="310"/>
    </row>
    <row r="51" spans="1:10">
      <c r="A51" s="287"/>
      <c r="B51" s="70"/>
      <c r="C51" s="70"/>
      <c r="D51" s="72"/>
      <c r="J51" s="310"/>
    </row>
    <row r="52" spans="1:10">
      <c r="A52" s="287"/>
      <c r="B52" s="70"/>
      <c r="C52" s="70"/>
      <c r="D52" s="72"/>
      <c r="J52" s="310"/>
    </row>
    <row r="53" spans="1:10">
      <c r="A53" s="287"/>
      <c r="B53" s="70"/>
      <c r="C53" s="70"/>
      <c r="D53" s="72"/>
      <c r="J53" s="310"/>
    </row>
    <row r="54" spans="1:10">
      <c r="A54" s="287"/>
      <c r="B54" s="70"/>
      <c r="C54" s="70"/>
      <c r="D54" s="72"/>
    </row>
    <row r="55" spans="1:10">
      <c r="A55" s="287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7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showGridLines="0" zoomScaleNormal="100" zoomScaleSheetLayoutView="110" workbookViewId="0">
      <selection activeCell="C12" sqref="C12:E22"/>
    </sheetView>
  </sheetViews>
  <sheetFormatPr baseColWidth="10" defaultRowHeight="13.2"/>
  <cols>
    <col min="1" max="1" width="30.5546875" customWidth="1"/>
    <col min="2" max="4" width="20.5546875" customWidth="1"/>
    <col min="5" max="5" width="11.5546875" customWidth="1"/>
    <col min="6" max="6" width="9.5546875" style="202" customWidth="1"/>
    <col min="7" max="7" width="30.44140625" style="202" customWidth="1"/>
    <col min="8" max="8" width="11.44140625" style="202"/>
    <col min="9" max="9" width="11.109375" style="202" customWidth="1"/>
    <col min="10" max="10" width="11.88671875" style="202" bestFit="1" customWidth="1"/>
    <col min="11" max="27" width="11.44140625" style="202"/>
    <col min="28" max="29" width="11.44140625" style="115"/>
  </cols>
  <sheetData>
    <row r="1" spans="1:29" ht="33" customHeight="1">
      <c r="A1" s="466" t="s">
        <v>177</v>
      </c>
      <c r="B1" s="466"/>
      <c r="C1" s="466"/>
      <c r="D1" s="466"/>
      <c r="E1" s="365"/>
      <c r="F1" s="203"/>
    </row>
    <row r="2" spans="1:29" ht="4.95" customHeight="1">
      <c r="A2" s="62"/>
      <c r="B2" s="180"/>
      <c r="C2" s="180"/>
      <c r="D2" s="180"/>
      <c r="E2" s="180"/>
      <c r="F2" s="203"/>
    </row>
    <row r="3" spans="1:29">
      <c r="A3" s="185" t="s">
        <v>136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0"/>
    </row>
    <row r="5" spans="1:29" ht="14.25" customHeight="1">
      <c r="A5" s="43"/>
      <c r="B5" s="44"/>
      <c r="C5" s="45"/>
      <c r="D5" s="46" t="s">
        <v>0</v>
      </c>
      <c r="E5" s="46"/>
      <c r="F5" s="203"/>
      <c r="G5" s="308"/>
      <c r="J5" s="310"/>
    </row>
    <row r="6" spans="1:29" ht="5.0999999999999996" customHeight="1">
      <c r="A6" s="43"/>
      <c r="B6" s="44"/>
      <c r="C6" s="45"/>
      <c r="D6" s="46"/>
      <c r="E6" s="46"/>
      <c r="F6" s="203"/>
      <c r="G6" s="308"/>
      <c r="J6" s="310"/>
    </row>
    <row r="7" spans="1:29" ht="15" customHeight="1">
      <c r="A7" s="173"/>
      <c r="B7" s="464" t="s">
        <v>183</v>
      </c>
      <c r="C7" s="464"/>
      <c r="D7" s="222" t="s">
        <v>1</v>
      </c>
      <c r="E7" s="354"/>
      <c r="F7" s="203"/>
      <c r="J7" s="310"/>
    </row>
    <row r="8" spans="1:29" ht="15" customHeight="1">
      <c r="A8" s="218" t="s">
        <v>2</v>
      </c>
      <c r="B8" s="398">
        <v>2023</v>
      </c>
      <c r="C8" s="399">
        <v>2024</v>
      </c>
      <c r="D8" s="400" t="s">
        <v>170</v>
      </c>
      <c r="E8" s="354"/>
      <c r="F8" s="203"/>
      <c r="H8" s="339"/>
      <c r="J8" s="310"/>
    </row>
    <row r="9" spans="1:29" ht="4.95" customHeight="1">
      <c r="A9" s="49"/>
      <c r="B9" s="91"/>
      <c r="C9" s="91"/>
      <c r="D9" s="397"/>
      <c r="E9" s="354"/>
      <c r="F9" s="203"/>
      <c r="J9" s="310"/>
    </row>
    <row r="10" spans="1:29" ht="4.95" customHeight="1">
      <c r="A10" s="221"/>
      <c r="B10" s="221"/>
      <c r="C10" s="222"/>
      <c r="D10" s="221"/>
      <c r="E10" s="354"/>
      <c r="F10" s="203"/>
      <c r="J10" s="310"/>
    </row>
    <row r="11" spans="1:29" s="68" customFormat="1" ht="17.100000000000001" customHeight="1">
      <c r="A11" s="218" t="s">
        <v>5</v>
      </c>
      <c r="B11" s="223">
        <f>SUM(B12:B40)</f>
        <v>176349</v>
      </c>
      <c r="C11" s="223">
        <f>SUM(C12:C40)</f>
        <v>155320</v>
      </c>
      <c r="D11" s="224">
        <f>C11/B11*100</f>
        <v>88.1</v>
      </c>
      <c r="E11" s="354"/>
      <c r="F11" s="354"/>
      <c r="G11" s="340"/>
      <c r="H11" s="341"/>
      <c r="I11" s="341"/>
      <c r="J11" s="342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279" t="s">
        <v>167</v>
      </c>
      <c r="B12" s="93">
        <v>158245</v>
      </c>
      <c r="C12" s="93">
        <v>138059</v>
      </c>
      <c r="D12" s="94">
        <f>C12/B12*100</f>
        <v>87.2</v>
      </c>
      <c r="E12" s="94"/>
      <c r="F12" s="340"/>
      <c r="G12" s="340"/>
      <c r="H12" s="341"/>
      <c r="I12" s="341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0" t="s">
        <v>82</v>
      </c>
      <c r="B13" s="93">
        <v>6411</v>
      </c>
      <c r="C13" s="93">
        <v>5669</v>
      </c>
      <c r="D13" s="94">
        <f t="shared" ref="D13:D40" si="0">C13/B13*100</f>
        <v>88.4</v>
      </c>
      <c r="E13" s="94"/>
      <c r="F13" s="344"/>
      <c r="G13" s="340"/>
      <c r="H13" s="341"/>
      <c r="I13" s="341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0" t="s">
        <v>77</v>
      </c>
      <c r="B14" s="93">
        <v>2716</v>
      </c>
      <c r="C14" s="93">
        <v>2576</v>
      </c>
      <c r="D14" s="94">
        <f t="shared" si="0"/>
        <v>94.8</v>
      </c>
      <c r="E14" s="94"/>
      <c r="F14" s="344"/>
      <c r="G14" s="340"/>
      <c r="H14" s="341"/>
      <c r="I14" s="341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0" t="s">
        <v>79</v>
      </c>
      <c r="B15" s="93">
        <v>1689</v>
      </c>
      <c r="C15" s="93">
        <v>1921</v>
      </c>
      <c r="D15" s="94">
        <f t="shared" si="0"/>
        <v>113.7</v>
      </c>
      <c r="E15" s="94"/>
      <c r="F15" s="344"/>
      <c r="G15" s="340"/>
      <c r="H15" s="341"/>
      <c r="I15" s="341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0" t="s">
        <v>130</v>
      </c>
      <c r="B16" s="93">
        <v>1871</v>
      </c>
      <c r="C16" s="93">
        <v>1767</v>
      </c>
      <c r="D16" s="94">
        <f t="shared" si="0"/>
        <v>94.4</v>
      </c>
      <c r="E16" s="94"/>
      <c r="F16" s="344"/>
      <c r="G16" s="340"/>
      <c r="H16" s="341"/>
      <c r="I16" s="341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0" t="s">
        <v>81</v>
      </c>
      <c r="B17" s="93">
        <v>1628</v>
      </c>
      <c r="C17" s="93">
        <v>1544</v>
      </c>
      <c r="D17" s="94">
        <f t="shared" si="0"/>
        <v>94.8</v>
      </c>
      <c r="E17" s="94"/>
      <c r="F17" s="340"/>
      <c r="G17" s="340"/>
      <c r="H17" s="341"/>
      <c r="I17" s="341"/>
      <c r="J17" s="345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0" t="s">
        <v>80</v>
      </c>
      <c r="B18" s="93">
        <v>898</v>
      </c>
      <c r="C18" s="93">
        <v>1045</v>
      </c>
      <c r="D18" s="94">
        <f t="shared" si="0"/>
        <v>116.4</v>
      </c>
      <c r="E18" s="94"/>
      <c r="F18" s="344"/>
      <c r="G18" s="340"/>
      <c r="H18" s="341"/>
      <c r="I18" s="341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0" t="s">
        <v>83</v>
      </c>
      <c r="B19" s="93">
        <v>939</v>
      </c>
      <c r="C19" s="93">
        <v>723</v>
      </c>
      <c r="D19" s="94">
        <f t="shared" si="0"/>
        <v>77</v>
      </c>
      <c r="E19" s="94"/>
      <c r="F19" s="340"/>
      <c r="G19" s="340"/>
      <c r="H19" s="341"/>
      <c r="I19" s="341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0" t="s">
        <v>88</v>
      </c>
      <c r="B20" s="93">
        <v>398</v>
      </c>
      <c r="C20" s="93">
        <v>350</v>
      </c>
      <c r="D20" s="94">
        <f t="shared" si="0"/>
        <v>87.9</v>
      </c>
      <c r="E20" s="94"/>
      <c r="F20" s="340"/>
      <c r="G20" s="340"/>
      <c r="H20" s="341"/>
      <c r="I20" s="341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0" t="s">
        <v>90</v>
      </c>
      <c r="B21" s="93">
        <v>106</v>
      </c>
      <c r="C21" s="93">
        <v>221</v>
      </c>
      <c r="D21" s="94">
        <f t="shared" si="0"/>
        <v>208.5</v>
      </c>
      <c r="E21" s="94"/>
      <c r="F21" s="340"/>
      <c r="G21" s="340"/>
      <c r="H21" s="341"/>
      <c r="I21" s="341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0" t="s">
        <v>92</v>
      </c>
      <c r="B22" s="93">
        <v>128</v>
      </c>
      <c r="C22" s="93">
        <v>210</v>
      </c>
      <c r="D22" s="94">
        <f t="shared" si="0"/>
        <v>164.1</v>
      </c>
      <c r="E22" s="94"/>
      <c r="F22" s="340"/>
      <c r="G22" s="340"/>
      <c r="H22" s="341"/>
      <c r="I22" s="341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0" t="s">
        <v>89</v>
      </c>
      <c r="B23" s="93">
        <v>170</v>
      </c>
      <c r="C23" s="93">
        <v>189</v>
      </c>
      <c r="D23" s="94">
        <f t="shared" si="0"/>
        <v>111.2</v>
      </c>
      <c r="E23" s="94"/>
      <c r="F23" s="340"/>
      <c r="G23" s="340"/>
      <c r="H23" s="341"/>
      <c r="I23" s="341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0" t="s">
        <v>86</v>
      </c>
      <c r="B24" s="93">
        <v>169</v>
      </c>
      <c r="C24" s="93">
        <v>163</v>
      </c>
      <c r="D24" s="94">
        <f t="shared" si="0"/>
        <v>96.4</v>
      </c>
      <c r="E24" s="94"/>
      <c r="F24" s="340"/>
      <c r="G24" s="340"/>
      <c r="H24" s="341"/>
      <c r="I24" s="341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0" t="s">
        <v>93</v>
      </c>
      <c r="B25" s="93">
        <v>212</v>
      </c>
      <c r="C25" s="93">
        <v>158</v>
      </c>
      <c r="D25" s="94">
        <f t="shared" si="0"/>
        <v>74.5</v>
      </c>
      <c r="E25" s="94"/>
      <c r="F25" s="340"/>
      <c r="G25" s="340"/>
      <c r="H25" s="341"/>
      <c r="I25" s="341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0" t="s">
        <v>175</v>
      </c>
      <c r="B26" s="93" t="s">
        <v>102</v>
      </c>
      <c r="C26" s="93">
        <v>146</v>
      </c>
      <c r="D26" s="94" t="s">
        <v>157</v>
      </c>
      <c r="E26" s="94"/>
      <c r="F26" s="340"/>
      <c r="G26" s="340"/>
      <c r="H26" s="341"/>
      <c r="I26" s="341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0" t="s">
        <v>78</v>
      </c>
      <c r="B27" s="93">
        <v>80</v>
      </c>
      <c r="C27" s="93">
        <v>132</v>
      </c>
      <c r="D27" s="94">
        <f t="shared" si="0"/>
        <v>165</v>
      </c>
      <c r="E27" s="94"/>
      <c r="F27" s="340"/>
      <c r="G27" s="340"/>
      <c r="H27" s="341"/>
      <c r="I27" s="341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0" t="s">
        <v>131</v>
      </c>
      <c r="B28" s="93">
        <v>156</v>
      </c>
      <c r="C28" s="93">
        <v>93</v>
      </c>
      <c r="D28" s="94">
        <f t="shared" si="0"/>
        <v>59.6</v>
      </c>
      <c r="E28" s="94"/>
      <c r="F28" s="340"/>
      <c r="G28" s="340"/>
      <c r="H28" s="341"/>
      <c r="I28" s="341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0" t="s">
        <v>128</v>
      </c>
      <c r="B29" s="93">
        <v>55</v>
      </c>
      <c r="C29" s="93">
        <v>63</v>
      </c>
      <c r="D29" s="94">
        <f t="shared" si="0"/>
        <v>114.5</v>
      </c>
      <c r="E29" s="94"/>
      <c r="F29" s="340"/>
      <c r="G29" s="340"/>
      <c r="H29" s="341"/>
      <c r="I29" s="341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0" t="s">
        <v>84</v>
      </c>
      <c r="B30" s="93">
        <v>94</v>
      </c>
      <c r="C30" s="93">
        <v>61</v>
      </c>
      <c r="D30" s="94">
        <f t="shared" si="0"/>
        <v>64.900000000000006</v>
      </c>
      <c r="E30" s="94"/>
      <c r="F30" s="340"/>
      <c r="G30" s="340"/>
      <c r="H30" s="341"/>
      <c r="I30" s="341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0" t="s">
        <v>94</v>
      </c>
      <c r="B31" s="93">
        <v>50</v>
      </c>
      <c r="C31" s="93">
        <v>40</v>
      </c>
      <c r="D31" s="94">
        <f t="shared" si="0"/>
        <v>80</v>
      </c>
      <c r="E31" s="94"/>
      <c r="F31" s="340"/>
      <c r="G31" s="340"/>
      <c r="H31" s="341"/>
      <c r="I31" s="341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0" t="s">
        <v>97</v>
      </c>
      <c r="B32" s="93">
        <v>20</v>
      </c>
      <c r="C32" s="93">
        <v>39</v>
      </c>
      <c r="D32" s="94">
        <f t="shared" si="0"/>
        <v>195</v>
      </c>
      <c r="E32" s="94"/>
      <c r="F32" s="340"/>
      <c r="G32" s="340"/>
      <c r="H32" s="341"/>
      <c r="I32" s="341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0" t="s">
        <v>154</v>
      </c>
      <c r="B33" s="93">
        <v>9</v>
      </c>
      <c r="C33" s="93">
        <v>39</v>
      </c>
      <c r="D33" s="94">
        <f t="shared" si="0"/>
        <v>433.3</v>
      </c>
      <c r="E33" s="94"/>
      <c r="F33" s="340"/>
      <c r="G33" s="340"/>
      <c r="H33" s="341"/>
      <c r="I33" s="341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0" t="s">
        <v>96</v>
      </c>
      <c r="B34" s="93">
        <v>11</v>
      </c>
      <c r="C34" s="93">
        <v>24</v>
      </c>
      <c r="D34" s="94">
        <f t="shared" si="0"/>
        <v>218.2</v>
      </c>
      <c r="E34" s="94"/>
      <c r="F34" s="340"/>
      <c r="G34" s="340"/>
      <c r="H34" s="341"/>
      <c r="I34" s="341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0" t="s">
        <v>85</v>
      </c>
      <c r="B35" s="93">
        <v>57</v>
      </c>
      <c r="C35" s="93">
        <v>22</v>
      </c>
      <c r="D35" s="94">
        <f t="shared" si="0"/>
        <v>38.6</v>
      </c>
      <c r="E35" s="94"/>
      <c r="F35" s="340"/>
      <c r="G35" s="340"/>
      <c r="H35" s="341"/>
      <c r="I35" s="341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0" t="s">
        <v>95</v>
      </c>
      <c r="B36" s="93">
        <v>10</v>
      </c>
      <c r="C36" s="93">
        <v>13</v>
      </c>
      <c r="D36" s="94">
        <f t="shared" si="0"/>
        <v>130</v>
      </c>
      <c r="E36" s="94"/>
      <c r="F36" s="340"/>
      <c r="G36" s="340"/>
      <c r="H36" s="341"/>
      <c r="I36" s="341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0" t="s">
        <v>105</v>
      </c>
      <c r="B37" s="93">
        <v>34</v>
      </c>
      <c r="C37" s="93">
        <v>12</v>
      </c>
      <c r="D37" s="94">
        <f t="shared" si="0"/>
        <v>35.299999999999997</v>
      </c>
      <c r="E37" s="94"/>
      <c r="F37" s="340"/>
      <c r="G37" s="340"/>
      <c r="H37" s="341"/>
      <c r="I37" s="341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0" t="s">
        <v>169</v>
      </c>
      <c r="B38" s="93">
        <v>2</v>
      </c>
      <c r="C38" s="93">
        <v>12</v>
      </c>
      <c r="D38" s="94">
        <f t="shared" si="0"/>
        <v>600</v>
      </c>
      <c r="E38" s="94"/>
      <c r="F38" s="340"/>
      <c r="G38" s="340"/>
      <c r="H38" s="341"/>
      <c r="I38" s="341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0" t="s">
        <v>168</v>
      </c>
      <c r="B39" s="93">
        <v>6</v>
      </c>
      <c r="C39" s="93">
        <v>9</v>
      </c>
      <c r="D39" s="94">
        <f t="shared" si="0"/>
        <v>150</v>
      </c>
      <c r="E39" s="94"/>
      <c r="F39" s="340"/>
      <c r="G39" s="340"/>
      <c r="H39" s="341"/>
      <c r="I39" s="341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0" t="s">
        <v>4</v>
      </c>
      <c r="B40" s="93">
        <v>185</v>
      </c>
      <c r="C40" s="93">
        <v>20</v>
      </c>
      <c r="D40" s="94">
        <f t="shared" si="0"/>
        <v>10.8</v>
      </c>
      <c r="E40" s="94"/>
      <c r="F40" s="340"/>
      <c r="G40" s="340"/>
      <c r="H40" s="346"/>
      <c r="I40" s="346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5" customHeight="1">
      <c r="A41" s="177"/>
      <c r="B41" s="178"/>
      <c r="C41" s="179"/>
      <c r="D41" s="178"/>
      <c r="E41" s="44"/>
      <c r="F41" s="203"/>
      <c r="J41" s="310"/>
    </row>
    <row r="42" spans="1:29" s="9" customFormat="1" ht="5.0999999999999996" customHeight="1">
      <c r="A42" s="76"/>
      <c r="B42" s="181"/>
      <c r="C42" s="182"/>
      <c r="D42" s="72"/>
      <c r="E42" s="72"/>
      <c r="F42" s="343"/>
      <c r="G42" s="203"/>
      <c r="H42" s="203"/>
      <c r="I42" s="203"/>
      <c r="J42" s="344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32" t="s">
        <v>153</v>
      </c>
      <c r="D43" s="72"/>
      <c r="E43" s="72"/>
      <c r="F43" s="203"/>
      <c r="J43" s="310"/>
    </row>
    <row r="44" spans="1:29">
      <c r="A44" s="76"/>
      <c r="B44" s="71"/>
      <c r="C44" s="183"/>
      <c r="D44" s="72"/>
      <c r="E44" s="72"/>
      <c r="F44" s="203"/>
      <c r="J44" s="310"/>
    </row>
    <row r="45" spans="1:29">
      <c r="A45" s="76"/>
      <c r="B45" s="71"/>
      <c r="C45" s="184"/>
      <c r="D45" s="72"/>
      <c r="E45" s="72"/>
      <c r="F45" s="203"/>
      <c r="J45" s="310"/>
    </row>
    <row r="46" spans="1:29">
      <c r="A46" s="76"/>
      <c r="B46" s="184"/>
      <c r="C46" s="184"/>
      <c r="D46" s="72"/>
      <c r="E46" s="72"/>
      <c r="F46" s="203"/>
      <c r="J46" s="310"/>
    </row>
    <row r="47" spans="1:29">
      <c r="A47" s="76"/>
      <c r="B47" s="184"/>
      <c r="C47" s="184"/>
      <c r="D47" s="72"/>
      <c r="E47" s="72"/>
      <c r="F47" s="203"/>
      <c r="J47" s="310"/>
    </row>
    <row r="48" spans="1:29">
      <c r="A48" s="76"/>
      <c r="B48" s="184"/>
      <c r="C48" s="184"/>
      <c r="D48" s="72"/>
      <c r="E48" s="72"/>
      <c r="F48" s="203"/>
      <c r="J48" s="310"/>
    </row>
    <row r="49" spans="1:10">
      <c r="A49" s="76"/>
      <c r="B49" s="184"/>
      <c r="C49" s="184"/>
      <c r="D49" s="72"/>
      <c r="E49" s="72"/>
      <c r="F49" s="203"/>
      <c r="J49" s="310"/>
    </row>
    <row r="50" spans="1:10">
      <c r="A50" s="76"/>
      <c r="B50" s="184"/>
      <c r="C50" s="184"/>
      <c r="D50" s="72"/>
      <c r="E50" s="72"/>
      <c r="F50" s="203"/>
      <c r="J50" s="310"/>
    </row>
    <row r="51" spans="1:10">
      <c r="A51" s="76"/>
      <c r="B51" s="184"/>
      <c r="C51" s="184"/>
      <c r="D51" s="72"/>
      <c r="E51" s="72"/>
      <c r="F51" s="203"/>
      <c r="J51" s="310"/>
    </row>
    <row r="52" spans="1:10">
      <c r="A52" s="76"/>
      <c r="B52" s="184"/>
      <c r="C52" s="184"/>
      <c r="D52" s="72"/>
      <c r="E52" s="72"/>
      <c r="F52" s="203"/>
      <c r="J52" s="310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D11:D16 D18:D20 D22:D25 D27:D28 D30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57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ColWidth="11.44140625" defaultRowHeight="13.2"/>
  <cols>
    <col min="1" max="1" width="30.5546875" style="52" customWidth="1"/>
    <col min="2" max="2" width="20.5546875" style="52" customWidth="1"/>
    <col min="3" max="3" width="20.5546875" style="64" customWidth="1"/>
    <col min="4" max="4" width="20.5546875" style="52" customWidth="1"/>
    <col min="5" max="5" width="7" style="117" customWidth="1"/>
    <col min="6" max="6" width="7.6640625" style="117" bestFit="1" customWidth="1"/>
    <col min="7" max="7" width="10.44140625" style="117" customWidth="1"/>
    <col min="8" max="8" width="9.6640625" style="117" customWidth="1"/>
    <col min="9" max="9" width="9.33203125" style="117" customWidth="1"/>
    <col min="10" max="10" width="9.44140625" style="117" customWidth="1"/>
    <col min="11" max="13" width="9.5546875" style="117" bestFit="1" customWidth="1"/>
    <col min="14" max="14" width="11.33203125" style="117" customWidth="1"/>
    <col min="15" max="15" width="11.6640625" style="117" customWidth="1"/>
    <col min="16" max="16" width="9.44140625" style="117" customWidth="1"/>
    <col min="17" max="18" width="11.44140625" style="117"/>
    <col min="19" max="33" width="11.44140625" style="254"/>
    <col min="34" max="55" width="11.44140625" style="52"/>
    <col min="56" max="16384" width="11.44140625" style="36"/>
  </cols>
  <sheetData>
    <row r="1" spans="1:33" s="52" customFormat="1" ht="30.15" customHeight="1">
      <c r="A1" s="472" t="s">
        <v>172</v>
      </c>
      <c r="B1" s="472"/>
      <c r="C1" s="472"/>
      <c r="D1" s="472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3" ht="5.0999999999999996" customHeight="1">
      <c r="A2" s="55"/>
      <c r="B2" s="186"/>
      <c r="C2" s="187"/>
      <c r="D2" s="186"/>
    </row>
    <row r="3" spans="1:33" ht="15" customHeight="1">
      <c r="A3" s="473" t="s">
        <v>137</v>
      </c>
      <c r="B3" s="473"/>
      <c r="C3" s="473"/>
      <c r="D3" s="56"/>
    </row>
    <row r="4" spans="1:33" ht="15" customHeight="1">
      <c r="A4" s="57"/>
      <c r="B4" s="57"/>
      <c r="C4" s="85"/>
      <c r="D4" s="42" t="s">
        <v>0</v>
      </c>
      <c r="I4" s="261"/>
    </row>
    <row r="5" spans="1:33" ht="5.0999999999999996" customHeight="1">
      <c r="A5" s="57"/>
      <c r="B5" s="57"/>
      <c r="C5" s="85"/>
      <c r="D5" s="57"/>
    </row>
    <row r="6" spans="1:33" ht="12.6" customHeight="1">
      <c r="A6" s="190"/>
      <c r="B6" s="190"/>
      <c r="C6" s="175"/>
      <c r="D6" s="222" t="s">
        <v>1</v>
      </c>
    </row>
    <row r="7" spans="1:33" ht="15" customHeight="1">
      <c r="A7" s="218" t="s">
        <v>38</v>
      </c>
      <c r="B7" s="222">
        <v>2023</v>
      </c>
      <c r="C7" s="222">
        <v>2024</v>
      </c>
      <c r="D7" s="396" t="s">
        <v>170</v>
      </c>
      <c r="H7" s="263"/>
      <c r="I7" s="263"/>
      <c r="J7" s="263"/>
      <c r="K7" s="401"/>
      <c r="L7" s="263"/>
      <c r="M7" s="263"/>
      <c r="N7" s="263"/>
      <c r="O7" s="402"/>
      <c r="P7" s="402"/>
    </row>
    <row r="8" spans="1:33" ht="5.0999999999999996" customHeight="1">
      <c r="A8" s="174"/>
      <c r="B8" s="175"/>
      <c r="C8" s="175"/>
      <c r="D8" s="176"/>
    </row>
    <row r="9" spans="1:33" ht="5.0999999999999996" customHeight="1">
      <c r="A9" s="60"/>
      <c r="B9" s="60"/>
      <c r="C9" s="187"/>
      <c r="D9" s="60"/>
    </row>
    <row r="10" spans="1:33" ht="12.9" customHeight="1">
      <c r="A10" s="47" t="s">
        <v>10</v>
      </c>
      <c r="B10" s="363">
        <v>249215</v>
      </c>
      <c r="C10" s="363">
        <v>259874</v>
      </c>
      <c r="D10" s="51">
        <f t="shared" ref="D10:D25" si="0">C10/B10*100</f>
        <v>104.3</v>
      </c>
      <c r="F10" s="444"/>
      <c r="G10" s="444"/>
      <c r="H10" s="253"/>
      <c r="I10" s="253"/>
      <c r="J10" s="262"/>
      <c r="K10" s="257"/>
      <c r="N10" s="263"/>
    </row>
    <row r="11" spans="1:33" ht="12.9" customHeight="1">
      <c r="A11" s="47" t="s">
        <v>11</v>
      </c>
      <c r="B11" s="363">
        <v>239751</v>
      </c>
      <c r="C11" s="363">
        <v>268144</v>
      </c>
      <c r="D11" s="51">
        <f t="shared" si="0"/>
        <v>111.8</v>
      </c>
      <c r="F11" s="444"/>
      <c r="G11" s="444"/>
      <c r="H11" s="263"/>
      <c r="I11" s="263"/>
      <c r="J11" s="403"/>
      <c r="K11" s="401"/>
      <c r="L11" s="263"/>
      <c r="M11" s="402"/>
      <c r="N11" s="263"/>
      <c r="O11" s="402"/>
      <c r="P11" s="404"/>
    </row>
    <row r="12" spans="1:33" ht="12.9" customHeight="1">
      <c r="A12" s="49" t="s">
        <v>12</v>
      </c>
      <c r="B12" s="364">
        <v>488966</v>
      </c>
      <c r="C12" s="364">
        <v>528018</v>
      </c>
      <c r="D12" s="51">
        <f t="shared" si="0"/>
        <v>108</v>
      </c>
      <c r="F12" s="445"/>
      <c r="G12" s="445"/>
      <c r="H12" s="263"/>
      <c r="I12" s="263"/>
      <c r="J12" s="263"/>
      <c r="K12" s="401"/>
      <c r="L12" s="263"/>
      <c r="M12" s="263"/>
      <c r="N12" s="263"/>
      <c r="O12" s="402"/>
      <c r="P12" s="402"/>
    </row>
    <row r="13" spans="1:33" ht="12.9" customHeight="1">
      <c r="A13" s="47" t="s">
        <v>13</v>
      </c>
      <c r="B13" s="363">
        <v>263465</v>
      </c>
      <c r="C13" s="363">
        <v>281089</v>
      </c>
      <c r="D13" s="51">
        <f t="shared" si="0"/>
        <v>106.7</v>
      </c>
      <c r="F13" s="444"/>
      <c r="G13" s="444"/>
      <c r="H13" s="262"/>
      <c r="I13" s="253"/>
      <c r="J13" s="264"/>
      <c r="K13" s="257"/>
      <c r="N13" s="263"/>
    </row>
    <row r="14" spans="1:33" ht="12.9" customHeight="1">
      <c r="A14" s="49" t="s">
        <v>12</v>
      </c>
      <c r="B14" s="364">
        <v>752431</v>
      </c>
      <c r="C14" s="364">
        <v>809107</v>
      </c>
      <c r="D14" s="51">
        <f t="shared" si="0"/>
        <v>107.5</v>
      </c>
      <c r="F14" s="445"/>
      <c r="G14" s="445"/>
      <c r="H14" s="253"/>
      <c r="I14" s="253"/>
      <c r="J14" s="253"/>
      <c r="K14" s="257"/>
      <c r="N14" s="263"/>
    </row>
    <row r="15" spans="1:33" ht="12.9" customHeight="1">
      <c r="A15" s="47" t="s">
        <v>14</v>
      </c>
      <c r="B15" s="363">
        <v>231653</v>
      </c>
      <c r="C15" s="363">
        <v>215193</v>
      </c>
      <c r="D15" s="51">
        <f t="shared" si="0"/>
        <v>92.9</v>
      </c>
      <c r="F15" s="444"/>
      <c r="G15" s="444"/>
      <c r="H15" s="253"/>
      <c r="I15" s="253"/>
      <c r="J15" s="253"/>
      <c r="K15" s="257"/>
      <c r="N15" s="263"/>
    </row>
    <row r="16" spans="1:33" ht="12.9" customHeight="1">
      <c r="A16" s="49" t="s">
        <v>12</v>
      </c>
      <c r="B16" s="364">
        <v>984084</v>
      </c>
      <c r="C16" s="364">
        <v>1024300</v>
      </c>
      <c r="D16" s="51">
        <f t="shared" si="0"/>
        <v>104.1</v>
      </c>
      <c r="F16" s="445"/>
      <c r="G16" s="445"/>
      <c r="H16" s="253"/>
      <c r="I16" s="253"/>
      <c r="J16" s="253"/>
      <c r="K16" s="257"/>
      <c r="N16" s="263"/>
    </row>
    <row r="17" spans="1:14" ht="12.9" customHeight="1">
      <c r="A17" s="47" t="s">
        <v>15</v>
      </c>
      <c r="B17" s="363">
        <v>159850</v>
      </c>
      <c r="C17" s="363">
        <v>150499</v>
      </c>
      <c r="D17" s="51">
        <f t="shared" si="0"/>
        <v>94.2</v>
      </c>
      <c r="F17" s="444"/>
      <c r="G17" s="444"/>
      <c r="H17" s="253"/>
      <c r="J17" s="253"/>
      <c r="K17" s="257"/>
      <c r="N17" s="263"/>
    </row>
    <row r="18" spans="1:14" ht="12.9" customHeight="1">
      <c r="A18" s="49" t="s">
        <v>12</v>
      </c>
      <c r="B18" s="364">
        <v>1143934</v>
      </c>
      <c r="C18" s="364">
        <v>1174799</v>
      </c>
      <c r="D18" s="51">
        <f t="shared" si="0"/>
        <v>102.7</v>
      </c>
      <c r="F18" s="445"/>
      <c r="G18" s="445"/>
      <c r="H18" s="253"/>
      <c r="I18" s="253"/>
      <c r="J18" s="253"/>
      <c r="K18" s="257"/>
      <c r="N18" s="266"/>
    </row>
    <row r="19" spans="1:14" ht="12.9" customHeight="1">
      <c r="A19" s="47" t="s">
        <v>16</v>
      </c>
      <c r="B19" s="363">
        <v>154618</v>
      </c>
      <c r="C19" s="363">
        <v>135037</v>
      </c>
      <c r="D19" s="51">
        <f t="shared" si="0"/>
        <v>87.3</v>
      </c>
      <c r="F19" s="444"/>
      <c r="G19" s="444"/>
      <c r="H19" s="253"/>
      <c r="J19" s="253"/>
      <c r="K19" s="257"/>
      <c r="N19" s="263"/>
    </row>
    <row r="20" spans="1:14" ht="12.9" customHeight="1">
      <c r="A20" s="49" t="s">
        <v>12</v>
      </c>
      <c r="B20" s="364">
        <v>1298552</v>
      </c>
      <c r="C20" s="364">
        <v>1309836</v>
      </c>
      <c r="D20" s="51">
        <f t="shared" si="0"/>
        <v>100.9</v>
      </c>
      <c r="F20" s="445"/>
      <c r="G20" s="445"/>
      <c r="H20" s="253"/>
      <c r="I20" s="253"/>
      <c r="J20" s="253"/>
      <c r="K20" s="257"/>
      <c r="N20" s="263"/>
    </row>
    <row r="21" spans="1:14" ht="12.9" customHeight="1">
      <c r="A21" s="47" t="s">
        <v>17</v>
      </c>
      <c r="B21" s="363">
        <v>190775</v>
      </c>
      <c r="C21" s="363">
        <v>0</v>
      </c>
      <c r="D21" s="51">
        <f t="shared" si="0"/>
        <v>0</v>
      </c>
      <c r="F21" s="444"/>
      <c r="G21" s="444"/>
      <c r="H21" s="253"/>
      <c r="I21" s="253"/>
      <c r="J21" s="264"/>
      <c r="K21" s="257"/>
      <c r="N21" s="263"/>
    </row>
    <row r="22" spans="1:14" ht="12.9" customHeight="1">
      <c r="A22" s="49" t="s">
        <v>12</v>
      </c>
      <c r="B22" s="364">
        <v>1489327</v>
      </c>
      <c r="C22" s="364">
        <v>0</v>
      </c>
      <c r="D22" s="51">
        <f t="shared" si="0"/>
        <v>0</v>
      </c>
      <c r="F22" s="445"/>
      <c r="G22" s="445"/>
      <c r="H22" s="253"/>
      <c r="I22" s="253"/>
      <c r="J22" s="253"/>
      <c r="K22" s="257"/>
      <c r="N22" s="253"/>
    </row>
    <row r="23" spans="1:14" ht="12.9" customHeight="1">
      <c r="A23" s="47" t="s">
        <v>18</v>
      </c>
      <c r="B23" s="363">
        <v>177671</v>
      </c>
      <c r="C23" s="363">
        <v>0</v>
      </c>
      <c r="D23" s="51">
        <f t="shared" si="0"/>
        <v>0</v>
      </c>
      <c r="F23" s="444"/>
      <c r="G23" s="444"/>
      <c r="H23" s="253"/>
      <c r="I23" s="253"/>
      <c r="J23" s="253"/>
      <c r="K23" s="257"/>
      <c r="N23" s="253"/>
    </row>
    <row r="24" spans="1:14" ht="12.9" customHeight="1">
      <c r="A24" s="49" t="s">
        <v>12</v>
      </c>
      <c r="B24" s="364">
        <v>1666998</v>
      </c>
      <c r="C24" s="364">
        <v>0</v>
      </c>
      <c r="D24" s="51">
        <f t="shared" si="0"/>
        <v>0</v>
      </c>
      <c r="F24" s="445"/>
      <c r="G24" s="445"/>
      <c r="H24" s="253"/>
      <c r="I24" s="253"/>
      <c r="J24" s="253"/>
      <c r="K24" s="257"/>
    </row>
    <row r="25" spans="1:14" ht="12.9" customHeight="1">
      <c r="A25" s="47" t="s">
        <v>19</v>
      </c>
      <c r="B25" s="363">
        <v>147211</v>
      </c>
      <c r="C25" s="363">
        <v>0</v>
      </c>
      <c r="D25" s="51">
        <f t="shared" si="0"/>
        <v>0</v>
      </c>
      <c r="F25" s="444"/>
      <c r="G25" s="444"/>
      <c r="H25" s="253"/>
      <c r="I25" s="253"/>
      <c r="J25" s="253"/>
      <c r="K25" s="257"/>
    </row>
    <row r="26" spans="1:14" ht="12.9" customHeight="1">
      <c r="A26" s="49" t="s">
        <v>12</v>
      </c>
      <c r="B26" s="364">
        <v>1814209</v>
      </c>
      <c r="C26" s="364">
        <v>0</v>
      </c>
      <c r="D26" s="51">
        <f t="shared" ref="D26:D32" si="1">C26/B26*100</f>
        <v>0</v>
      </c>
      <c r="F26" s="445"/>
      <c r="G26" s="445"/>
      <c r="H26" s="253"/>
      <c r="I26" s="253"/>
      <c r="J26" s="253"/>
      <c r="K26" s="257"/>
    </row>
    <row r="27" spans="1:14" ht="12.9" customHeight="1">
      <c r="A27" s="47" t="s">
        <v>20</v>
      </c>
      <c r="B27" s="363">
        <v>158964</v>
      </c>
      <c r="C27" s="363">
        <v>0</v>
      </c>
      <c r="D27" s="51">
        <f t="shared" si="1"/>
        <v>0</v>
      </c>
      <c r="F27" s="444"/>
      <c r="G27" s="444"/>
      <c r="H27" s="253"/>
      <c r="J27" s="253"/>
      <c r="K27" s="257"/>
    </row>
    <row r="28" spans="1:14" ht="12.9" customHeight="1">
      <c r="A28" s="49" t="s">
        <v>12</v>
      </c>
      <c r="B28" s="364">
        <v>1973173</v>
      </c>
      <c r="C28" s="364">
        <v>0</v>
      </c>
      <c r="D28" s="51">
        <f t="shared" si="1"/>
        <v>0</v>
      </c>
      <c r="F28" s="445"/>
      <c r="G28" s="445"/>
      <c r="H28" s="253"/>
      <c r="I28" s="253"/>
      <c r="J28" s="253"/>
      <c r="K28" s="257"/>
      <c r="L28" s="267"/>
    </row>
    <row r="29" spans="1:14" ht="12.9" customHeight="1">
      <c r="A29" s="47" t="s">
        <v>21</v>
      </c>
      <c r="B29" s="363">
        <v>204668</v>
      </c>
      <c r="C29" s="363">
        <v>0</v>
      </c>
      <c r="D29" s="51">
        <f t="shared" si="1"/>
        <v>0</v>
      </c>
      <c r="F29" s="444"/>
      <c r="G29" s="444"/>
      <c r="H29" s="264"/>
      <c r="J29" s="264"/>
      <c r="K29" s="257"/>
      <c r="L29" s="267"/>
    </row>
    <row r="30" spans="1:14" ht="12.9" customHeight="1">
      <c r="A30" s="49" t="s">
        <v>12</v>
      </c>
      <c r="B30" s="364">
        <v>2177841</v>
      </c>
      <c r="C30" s="364">
        <v>0</v>
      </c>
      <c r="D30" s="51">
        <f t="shared" si="1"/>
        <v>0</v>
      </c>
      <c r="F30" s="445"/>
      <c r="G30" s="445"/>
      <c r="H30" s="253"/>
      <c r="I30" s="253"/>
      <c r="J30" s="253"/>
      <c r="K30" s="257"/>
      <c r="L30" s="267"/>
    </row>
    <row r="31" spans="1:14" ht="12.9" customHeight="1">
      <c r="A31" s="47" t="s">
        <v>22</v>
      </c>
      <c r="B31" s="363">
        <v>259139</v>
      </c>
      <c r="C31" s="363">
        <v>0</v>
      </c>
      <c r="D31" s="51">
        <f t="shared" si="1"/>
        <v>0</v>
      </c>
      <c r="F31" s="444"/>
      <c r="G31" s="444"/>
      <c r="H31" s="264"/>
      <c r="J31" s="264"/>
      <c r="K31" s="257"/>
      <c r="L31" s="267"/>
    </row>
    <row r="32" spans="1:14" ht="12.9" customHeight="1">
      <c r="A32" s="49" t="s">
        <v>12</v>
      </c>
      <c r="B32" s="364">
        <v>2436980</v>
      </c>
      <c r="C32" s="364">
        <v>0</v>
      </c>
      <c r="D32" s="51">
        <f t="shared" si="1"/>
        <v>0</v>
      </c>
      <c r="F32" s="447"/>
      <c r="G32" s="447"/>
      <c r="H32" s="253"/>
      <c r="I32" s="253"/>
      <c r="J32" s="253"/>
      <c r="K32" s="257"/>
    </row>
    <row r="33" spans="1:19" ht="5.0999999999999996" customHeight="1">
      <c r="A33" s="211"/>
      <c r="B33" s="211"/>
      <c r="C33" s="212"/>
      <c r="D33" s="213"/>
      <c r="F33" s="448"/>
      <c r="G33" s="449"/>
    </row>
    <row r="34" spans="1:19" ht="5.0999999999999996" customHeight="1">
      <c r="A34" s="59"/>
      <c r="B34" s="59"/>
      <c r="C34" s="46"/>
      <c r="D34" s="59"/>
      <c r="F34" s="450"/>
      <c r="G34" s="446"/>
    </row>
    <row r="35" spans="1:19" ht="15" customHeight="1">
      <c r="A35" s="32" t="s">
        <v>153</v>
      </c>
      <c r="B35"/>
      <c r="C35"/>
      <c r="D35" s="189"/>
      <c r="G35" s="265"/>
    </row>
    <row r="36" spans="1:19" ht="15" customHeight="1">
      <c r="A36" s="188"/>
      <c r="B36" s="90"/>
      <c r="C36" s="187"/>
      <c r="D36" s="90"/>
    </row>
    <row r="37" spans="1:19" ht="15" customHeight="1">
      <c r="A37" s="90"/>
      <c r="B37" s="90"/>
      <c r="C37" s="187"/>
      <c r="D37" s="90"/>
      <c r="F37" s="405" t="s">
        <v>10</v>
      </c>
      <c r="G37" s="405" t="s">
        <v>11</v>
      </c>
      <c r="H37" s="405" t="s">
        <v>13</v>
      </c>
      <c r="I37" s="405" t="s">
        <v>14</v>
      </c>
      <c r="J37" s="405" t="s">
        <v>15</v>
      </c>
      <c r="K37" s="405" t="s">
        <v>16</v>
      </c>
      <c r="L37" s="405" t="s">
        <v>17</v>
      </c>
      <c r="M37" s="405" t="s">
        <v>18</v>
      </c>
      <c r="N37" s="405" t="s">
        <v>19</v>
      </c>
      <c r="O37" s="405" t="s">
        <v>20</v>
      </c>
      <c r="P37" s="405" t="s">
        <v>21</v>
      </c>
      <c r="Q37" s="405" t="s">
        <v>22</v>
      </c>
      <c r="R37" s="405" t="s">
        <v>98</v>
      </c>
    </row>
    <row r="38" spans="1:19" ht="14.1" customHeight="1">
      <c r="A38" s="90"/>
      <c r="B38" s="90"/>
      <c r="C38" s="187"/>
      <c r="D38" s="90"/>
      <c r="E38" s="117">
        <v>2019</v>
      </c>
      <c r="F38" s="253">
        <v>489618</v>
      </c>
      <c r="G38" s="253">
        <v>459417</v>
      </c>
      <c r="H38" s="253">
        <v>521422</v>
      </c>
      <c r="I38" s="253">
        <v>458104</v>
      </c>
      <c r="J38" s="253">
        <v>358321</v>
      </c>
      <c r="K38" s="253">
        <v>274837</v>
      </c>
      <c r="L38" s="253">
        <v>295042</v>
      </c>
      <c r="M38" s="253">
        <v>269310</v>
      </c>
      <c r="N38" s="253">
        <v>201321</v>
      </c>
      <c r="O38" s="253">
        <v>235613</v>
      </c>
      <c r="P38" s="253">
        <v>333863</v>
      </c>
      <c r="Q38" s="117">
        <v>378690</v>
      </c>
      <c r="R38" s="406">
        <f>SUM(F38:Q38)</f>
        <v>4275558</v>
      </c>
      <c r="S38" s="453"/>
    </row>
    <row r="39" spans="1:19" ht="14.1" customHeight="1">
      <c r="A39" s="90"/>
      <c r="B39" s="90"/>
      <c r="C39" s="187"/>
      <c r="D39" s="90"/>
      <c r="E39" s="117">
        <v>2020</v>
      </c>
      <c r="F39" s="253">
        <v>393660</v>
      </c>
      <c r="G39" s="253">
        <v>398845</v>
      </c>
      <c r="H39" s="253">
        <v>189431</v>
      </c>
      <c r="I39" s="253">
        <v>1163</v>
      </c>
      <c r="J39" s="253">
        <v>1033</v>
      </c>
      <c r="K39" s="253">
        <v>1067</v>
      </c>
      <c r="L39" s="253">
        <v>1474</v>
      </c>
      <c r="M39" s="253">
        <v>1310</v>
      </c>
      <c r="N39" s="253">
        <v>1700</v>
      </c>
      <c r="O39" s="253">
        <v>3335</v>
      </c>
      <c r="P39" s="253">
        <v>27973</v>
      </c>
      <c r="Q39" s="117">
        <v>64929</v>
      </c>
      <c r="R39" s="406">
        <f t="shared" ref="R39:R43" si="2">SUM(F39:Q39)</f>
        <v>1085920</v>
      </c>
      <c r="S39" s="453"/>
    </row>
    <row r="40" spans="1:19" ht="14.1" customHeight="1">
      <c r="A40" s="90"/>
      <c r="B40" s="90"/>
      <c r="C40" s="187"/>
      <c r="D40" s="90"/>
      <c r="E40" s="117">
        <v>2021</v>
      </c>
      <c r="F40" s="262">
        <v>22349</v>
      </c>
      <c r="G40" s="262">
        <v>13204</v>
      </c>
      <c r="H40" s="262">
        <v>12542</v>
      </c>
      <c r="I40" s="262">
        <v>16575</v>
      </c>
      <c r="J40" s="262">
        <v>23540</v>
      </c>
      <c r="K40" s="262">
        <v>26229</v>
      </c>
      <c r="L40" s="262">
        <v>26860</v>
      </c>
      <c r="M40" s="262">
        <v>22425</v>
      </c>
      <c r="N40" s="262">
        <v>17011</v>
      </c>
      <c r="O40" s="262">
        <v>23212</v>
      </c>
      <c r="P40" s="262">
        <v>51184</v>
      </c>
      <c r="Q40" s="117">
        <v>101339</v>
      </c>
      <c r="R40" s="406">
        <f t="shared" si="2"/>
        <v>356470</v>
      </c>
      <c r="S40" s="453"/>
    </row>
    <row r="41" spans="1:19" ht="14.1" customHeight="1">
      <c r="A41" s="90"/>
      <c r="B41" s="90"/>
      <c r="C41" s="187"/>
      <c r="D41" s="90"/>
      <c r="E41" s="117">
        <v>2022</v>
      </c>
      <c r="F41" s="262">
        <v>86428</v>
      </c>
      <c r="G41" s="262">
        <v>99224</v>
      </c>
      <c r="H41" s="262">
        <v>129067</v>
      </c>
      <c r="I41" s="262">
        <v>133271</v>
      </c>
      <c r="J41" s="262">
        <v>116841</v>
      </c>
      <c r="K41" s="262">
        <v>117596</v>
      </c>
      <c r="L41" s="262">
        <v>152430</v>
      </c>
      <c r="M41" s="262">
        <v>136571</v>
      </c>
      <c r="N41" s="262">
        <v>103354</v>
      </c>
      <c r="O41" s="262">
        <v>123589</v>
      </c>
      <c r="P41" s="262">
        <v>178854</v>
      </c>
      <c r="Q41" s="117">
        <v>236862</v>
      </c>
      <c r="R41" s="406">
        <f t="shared" si="2"/>
        <v>1614087</v>
      </c>
      <c r="S41" s="453"/>
    </row>
    <row r="42" spans="1:19" ht="14.1" customHeight="1">
      <c r="A42" s="90"/>
      <c r="B42" s="90"/>
      <c r="C42" s="187"/>
      <c r="D42" s="90"/>
      <c r="E42" s="117">
        <v>2023</v>
      </c>
      <c r="F42" s="264">
        <v>249215</v>
      </c>
      <c r="G42" s="264">
        <v>239751</v>
      </c>
      <c r="H42" s="264">
        <v>263465</v>
      </c>
      <c r="I42" s="264">
        <v>231653</v>
      </c>
      <c r="J42" s="264">
        <v>159850</v>
      </c>
      <c r="K42" s="264">
        <v>154618</v>
      </c>
      <c r="L42" s="264">
        <v>190775</v>
      </c>
      <c r="M42" s="264">
        <v>177671</v>
      </c>
      <c r="N42" s="264">
        <v>147211</v>
      </c>
      <c r="O42" s="264">
        <v>158964</v>
      </c>
      <c r="P42" s="264">
        <v>204668</v>
      </c>
      <c r="Q42" s="264">
        <v>259139</v>
      </c>
      <c r="R42" s="406">
        <f t="shared" si="2"/>
        <v>2436980</v>
      </c>
      <c r="S42" s="453"/>
    </row>
    <row r="43" spans="1:19" ht="14.1" customHeight="1">
      <c r="A43" s="90"/>
      <c r="B43" s="90"/>
      <c r="C43" s="187"/>
      <c r="D43" s="90"/>
      <c r="E43" s="117">
        <v>2024</v>
      </c>
      <c r="F43" s="264">
        <f>C10</f>
        <v>259874</v>
      </c>
      <c r="G43" s="264">
        <f>C11</f>
        <v>268144</v>
      </c>
      <c r="H43" s="264">
        <f>C13</f>
        <v>281089</v>
      </c>
      <c r="I43" s="264">
        <f>C15</f>
        <v>215193</v>
      </c>
      <c r="J43" s="264">
        <f>C17</f>
        <v>150499</v>
      </c>
      <c r="K43" s="264">
        <f>C19</f>
        <v>135037</v>
      </c>
      <c r="L43" s="264">
        <f>C21</f>
        <v>0</v>
      </c>
      <c r="M43" s="264">
        <f>C23</f>
        <v>0</v>
      </c>
      <c r="N43" s="264">
        <f>C25</f>
        <v>0</v>
      </c>
      <c r="O43" s="253">
        <f>C27</f>
        <v>0</v>
      </c>
      <c r="P43" s="253">
        <f>C29</f>
        <v>0</v>
      </c>
      <c r="Q43" s="253">
        <f>C31</f>
        <v>0</v>
      </c>
      <c r="R43" s="406">
        <f t="shared" si="2"/>
        <v>1309836</v>
      </c>
    </row>
    <row r="44" spans="1:19" ht="14.1" customHeight="1">
      <c r="A44" s="90"/>
      <c r="B44" s="90"/>
      <c r="C44" s="187"/>
      <c r="D44" s="90"/>
      <c r="E44" s="405"/>
      <c r="F44" s="253"/>
      <c r="G44" s="253"/>
      <c r="H44" s="253"/>
      <c r="I44" s="253"/>
      <c r="J44" s="253"/>
      <c r="K44" s="253"/>
      <c r="L44" s="253"/>
      <c r="M44" s="253"/>
      <c r="N44" s="407"/>
      <c r="O44" s="253"/>
      <c r="P44" s="253"/>
      <c r="Q44" s="253"/>
    </row>
    <row r="45" spans="1:19" ht="14.1" customHeight="1">
      <c r="A45" s="90"/>
      <c r="B45" s="90"/>
      <c r="C45" s="187"/>
      <c r="D45" s="90"/>
      <c r="E45" s="405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9" ht="14.1" customHeight="1">
      <c r="A46" s="37"/>
      <c r="B46" s="37"/>
      <c r="C46" s="169"/>
      <c r="D46" s="37"/>
      <c r="E46" s="405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9" ht="14.1" customHeight="1">
      <c r="A47" s="37"/>
      <c r="B47" s="37"/>
      <c r="C47" s="169"/>
      <c r="D47" s="37"/>
      <c r="E47" s="405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9" ht="14.1" customHeight="1">
      <c r="A48" s="37"/>
      <c r="B48" s="37"/>
      <c r="C48" s="169"/>
      <c r="D48" s="37"/>
      <c r="E48" s="405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 G27:G32 F14 F12 G10:G15 G17 G19 G21 G23 G25">
      <formula1>0</formula1>
      <formula2>100000000000</formula2>
    </dataValidation>
  </dataValidation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3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RowHeight="13.2"/>
  <cols>
    <col min="1" max="1" width="30.5546875" customWidth="1"/>
    <col min="2" max="4" width="20.44140625" customWidth="1"/>
    <col min="5" max="5" width="25.44140625" style="247" customWidth="1"/>
    <col min="6" max="6" width="38" style="115" customWidth="1"/>
    <col min="7" max="7" width="15.33203125" style="249" customWidth="1"/>
    <col min="8" max="8" width="14.33203125" style="249" customWidth="1"/>
    <col min="9" max="27" width="11.44140625" style="115"/>
    <col min="28" max="39" width="11.44140625" style="202"/>
    <col min="40" max="52" width="11.44140625" style="12"/>
  </cols>
  <sheetData>
    <row r="1" spans="1:56" ht="30.15" customHeight="1">
      <c r="A1" s="466" t="s">
        <v>177</v>
      </c>
      <c r="B1" s="466"/>
      <c r="C1" s="466"/>
      <c r="D1" s="466"/>
      <c r="F1" s="115" t="s">
        <v>104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138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295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" customHeight="1">
      <c r="A8" s="191"/>
      <c r="B8" s="464" t="s">
        <v>182</v>
      </c>
      <c r="C8" s="464"/>
      <c r="D8" s="398" t="s">
        <v>1</v>
      </c>
      <c r="E8" s="304" t="s">
        <v>103</v>
      </c>
      <c r="I8" s="408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" customHeight="1">
      <c r="A9" s="229" t="s">
        <v>35</v>
      </c>
      <c r="B9" s="398">
        <v>2023</v>
      </c>
      <c r="C9" s="399">
        <v>2024</v>
      </c>
      <c r="D9" s="400" t="s">
        <v>170</v>
      </c>
      <c r="E9" s="304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0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04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" customHeight="1">
      <c r="A12" s="226" t="s">
        <v>3</v>
      </c>
      <c r="B12" s="227">
        <f>SUM(B15,B20,B25,B31,B36,B42)</f>
        <v>1298552</v>
      </c>
      <c r="C12" s="227">
        <f>SUM(C15,C20,C25,C31,C36,C42)</f>
        <v>1309836</v>
      </c>
      <c r="D12" s="228">
        <f>C12/B12*100</f>
        <v>100.9</v>
      </c>
      <c r="E12" s="304" t="str">
        <f>[1]tab7!A2</f>
        <v>000</v>
      </c>
      <c r="I12" s="409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04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3" customFormat="1" ht="5.0999999999999996" customHeight="1">
      <c r="A14" s="270"/>
      <c r="B14" s="271"/>
      <c r="C14" s="271"/>
      <c r="D14" s="272"/>
      <c r="E14" s="304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" customHeight="1">
      <c r="A15" s="226" t="s">
        <v>144</v>
      </c>
      <c r="B15" s="227">
        <f>SUM(B16:B19)</f>
        <v>958724</v>
      </c>
      <c r="C15" s="227">
        <f>SUM(C16:C19)</f>
        <v>939858</v>
      </c>
      <c r="D15" s="228">
        <f t="shared" ref="D15:D42" si="0">C15/B15*100</f>
        <v>98</v>
      </c>
      <c r="E15" s="304" t="str">
        <f>[1]tab7!A4</f>
        <v>015</v>
      </c>
      <c r="F15" s="248"/>
      <c r="G15" s="410"/>
      <c r="H15" s="411"/>
      <c r="I15" s="409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74" t="s">
        <v>106</v>
      </c>
      <c r="B16" s="95">
        <v>665322</v>
      </c>
      <c r="C16" s="95">
        <v>660741</v>
      </c>
      <c r="D16" s="26">
        <f t="shared" si="0"/>
        <v>99.3</v>
      </c>
      <c r="E16" s="304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74" t="s">
        <v>127</v>
      </c>
      <c r="B17" s="95">
        <v>36382</v>
      </c>
      <c r="C17" s="95">
        <v>39613</v>
      </c>
      <c r="D17" s="26">
        <f t="shared" si="0"/>
        <v>108.9</v>
      </c>
      <c r="E17" s="304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74" t="s">
        <v>107</v>
      </c>
      <c r="B18" s="95">
        <v>71331</v>
      </c>
      <c r="C18" s="95">
        <v>76553</v>
      </c>
      <c r="D18" s="26">
        <f t="shared" si="0"/>
        <v>107.3</v>
      </c>
      <c r="E18" s="304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74" t="s">
        <v>108</v>
      </c>
      <c r="B19" s="95">
        <v>185689</v>
      </c>
      <c r="C19" s="95">
        <v>162951</v>
      </c>
      <c r="D19" s="26">
        <f t="shared" si="0"/>
        <v>87.8</v>
      </c>
      <c r="E19" s="304" t="str">
        <f>[1]tab7!A8</f>
        <v>050</v>
      </c>
      <c r="F19" s="115"/>
      <c r="G19" s="412"/>
      <c r="H19" s="412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" customHeight="1">
      <c r="A20" s="226" t="s">
        <v>145</v>
      </c>
      <c r="B20" s="227">
        <f>SUM(B21:B24)</f>
        <v>298964</v>
      </c>
      <c r="C20" s="227">
        <f>SUM(C21:C24)</f>
        <v>327438</v>
      </c>
      <c r="D20" s="228">
        <f t="shared" si="0"/>
        <v>109.5</v>
      </c>
      <c r="E20" s="304" t="str">
        <f>[1]tab7!A9</f>
        <v>051</v>
      </c>
      <c r="F20" s="248"/>
      <c r="G20" s="413"/>
      <c r="H20" s="413"/>
      <c r="I20" s="409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74" t="s">
        <v>109</v>
      </c>
      <c r="B21" s="95">
        <v>95680</v>
      </c>
      <c r="C21" s="95">
        <v>149107</v>
      </c>
      <c r="D21" s="26">
        <f t="shared" si="0"/>
        <v>155.80000000000001</v>
      </c>
      <c r="E21" s="304" t="str">
        <f>[1]tab7!A10</f>
        <v>053</v>
      </c>
      <c r="F21" s="248"/>
      <c r="G21" s="413"/>
      <c r="H21" s="413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74" t="s">
        <v>110</v>
      </c>
      <c r="B22" s="95">
        <v>35724</v>
      </c>
      <c r="C22" s="95">
        <v>27885</v>
      </c>
      <c r="D22" s="26">
        <f t="shared" si="0"/>
        <v>78.099999999999994</v>
      </c>
      <c r="E22" s="304" t="str">
        <f>[1]tab7!A11</f>
        <v>055</v>
      </c>
      <c r="F22" s="115"/>
      <c r="G22" s="412"/>
      <c r="H22" s="412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74" t="s">
        <v>111</v>
      </c>
      <c r="B23" s="95">
        <v>86972</v>
      </c>
      <c r="C23" s="95">
        <v>82159</v>
      </c>
      <c r="D23" s="26">
        <f t="shared" si="0"/>
        <v>94.5</v>
      </c>
      <c r="E23" s="304" t="str">
        <f>[1]tab7!A12</f>
        <v>057</v>
      </c>
      <c r="F23" s="115"/>
      <c r="G23" s="414"/>
      <c r="H23" s="415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74" t="s">
        <v>112</v>
      </c>
      <c r="B24" s="95">
        <v>80588</v>
      </c>
      <c r="C24" s="95">
        <v>68287</v>
      </c>
      <c r="D24" s="26">
        <f t="shared" si="0"/>
        <v>84.7</v>
      </c>
      <c r="E24" s="304" t="str">
        <f>[1]tab7!A13</f>
        <v>070</v>
      </c>
      <c r="F24" s="115"/>
      <c r="G24" s="414"/>
      <c r="H24" s="415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" customHeight="1">
      <c r="A25" s="226" t="s">
        <v>146</v>
      </c>
      <c r="B25" s="227">
        <f>SUM(B26:B30)</f>
        <v>33895</v>
      </c>
      <c r="C25" s="227">
        <f>SUM(C26:C30)</f>
        <v>37145</v>
      </c>
      <c r="D25" s="228">
        <f t="shared" si="0"/>
        <v>109.6</v>
      </c>
      <c r="E25" s="304" t="str">
        <f>[1]tab7!A14</f>
        <v>071</v>
      </c>
      <c r="G25" s="414"/>
      <c r="H25" s="415"/>
      <c r="I25" s="409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74" t="s">
        <v>113</v>
      </c>
      <c r="B26" s="95">
        <v>10102</v>
      </c>
      <c r="C26" s="95">
        <v>13442</v>
      </c>
      <c r="D26" s="26">
        <f t="shared" si="0"/>
        <v>133.1</v>
      </c>
      <c r="E26" s="304" t="str">
        <f>[1]tab7!A15</f>
        <v>073</v>
      </c>
      <c r="F26" s="248"/>
      <c r="G26" s="413"/>
      <c r="H26" s="413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75" t="s">
        <v>114</v>
      </c>
      <c r="B27" s="95">
        <v>5688</v>
      </c>
      <c r="C27" s="95">
        <v>5862</v>
      </c>
      <c r="D27" s="26">
        <f t="shared" si="0"/>
        <v>103.1</v>
      </c>
      <c r="E27" s="304" t="str">
        <f>[1]tab7!A16</f>
        <v>075</v>
      </c>
      <c r="F27" s="115"/>
      <c r="G27" s="412"/>
      <c r="H27" s="412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74" t="s">
        <v>115</v>
      </c>
      <c r="B28" s="95">
        <v>331</v>
      </c>
      <c r="C28" s="95">
        <v>401</v>
      </c>
      <c r="D28" s="26">
        <f t="shared" si="0"/>
        <v>121.1</v>
      </c>
      <c r="E28" s="304" t="str">
        <f>[1]tab7!A17</f>
        <v>077</v>
      </c>
      <c r="F28" s="115"/>
      <c r="G28" s="416"/>
      <c r="H28" s="415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74" t="s">
        <v>116</v>
      </c>
      <c r="B29" s="95">
        <v>7168</v>
      </c>
      <c r="C29" s="95">
        <v>7012</v>
      </c>
      <c r="D29" s="26">
        <f t="shared" si="0"/>
        <v>97.8</v>
      </c>
      <c r="E29" s="304" t="str">
        <f>[1]tab7!A18</f>
        <v>079</v>
      </c>
      <c r="F29" s="115"/>
      <c r="G29" s="416"/>
      <c r="H29" s="415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74" t="s">
        <v>117</v>
      </c>
      <c r="B30" s="95">
        <v>10606</v>
      </c>
      <c r="C30" s="95">
        <v>10428</v>
      </c>
      <c r="D30" s="26">
        <f t="shared" si="0"/>
        <v>98.3</v>
      </c>
      <c r="E30" s="304" t="str">
        <f>[1]tab7!A19</f>
        <v>082</v>
      </c>
      <c r="F30" s="115"/>
      <c r="G30" s="416"/>
      <c r="H30" s="415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" customHeight="1">
      <c r="A31" s="226" t="s">
        <v>147</v>
      </c>
      <c r="B31" s="227">
        <f>SUM(B32:B35)</f>
        <v>1576</v>
      </c>
      <c r="C31" s="227">
        <f>SUM(C32:C35)</f>
        <v>1221</v>
      </c>
      <c r="D31" s="228">
        <f t="shared" si="0"/>
        <v>77.5</v>
      </c>
      <c r="E31" s="304" t="str">
        <f>[1]tab7!A20</f>
        <v>083</v>
      </c>
      <c r="F31" s="248"/>
      <c r="G31" s="412"/>
      <c r="H31" s="412"/>
      <c r="I31" s="409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74" t="s">
        <v>118</v>
      </c>
      <c r="B32" s="95">
        <v>1559</v>
      </c>
      <c r="C32" s="95">
        <v>1204</v>
      </c>
      <c r="D32" s="26">
        <f t="shared" si="0"/>
        <v>77.2</v>
      </c>
      <c r="E32" s="304" t="str">
        <f>[1]tab7!A21</f>
        <v>085</v>
      </c>
      <c r="F32" s="115"/>
      <c r="G32" s="412"/>
      <c r="H32" s="412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74" t="s">
        <v>119</v>
      </c>
      <c r="B33" s="95">
        <v>4</v>
      </c>
      <c r="C33" s="95">
        <v>2</v>
      </c>
      <c r="D33" s="26">
        <f t="shared" si="0"/>
        <v>50</v>
      </c>
      <c r="E33" s="304" t="str">
        <f>[1]tab7!A22</f>
        <v>087</v>
      </c>
      <c r="F33" s="115"/>
      <c r="G33" s="416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74" t="s">
        <v>120</v>
      </c>
      <c r="B34" s="95">
        <v>12</v>
      </c>
      <c r="C34" s="95">
        <v>8</v>
      </c>
      <c r="D34" s="26">
        <f t="shared" si="0"/>
        <v>66.7</v>
      </c>
      <c r="E34" s="304" t="str">
        <f>[1]tab7!A23</f>
        <v>089</v>
      </c>
      <c r="F34" s="115"/>
      <c r="G34" s="416"/>
      <c r="H34" s="415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74" t="s">
        <v>121</v>
      </c>
      <c r="B35" s="95">
        <v>1</v>
      </c>
      <c r="C35" s="95">
        <v>7</v>
      </c>
      <c r="D35" s="26">
        <f t="shared" si="0"/>
        <v>700</v>
      </c>
      <c r="E35" s="304" t="str">
        <f>[1]tab7!A24</f>
        <v>091</v>
      </c>
      <c r="F35" s="115"/>
      <c r="G35" s="416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" customHeight="1">
      <c r="A36" s="226" t="s">
        <v>148</v>
      </c>
      <c r="B36" s="227">
        <f>SUM(B37:B41)</f>
        <v>5310</v>
      </c>
      <c r="C36" s="227">
        <f>SUM(C37:C41)</f>
        <v>4119</v>
      </c>
      <c r="D36" s="228">
        <f t="shared" si="0"/>
        <v>77.599999999999994</v>
      </c>
      <c r="E36" s="304" t="str">
        <f>[1]tab7!A25</f>
        <v>092</v>
      </c>
      <c r="G36" s="416"/>
      <c r="I36" s="409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74" t="s">
        <v>122</v>
      </c>
      <c r="B37" s="95">
        <v>922</v>
      </c>
      <c r="C37" s="95">
        <v>710</v>
      </c>
      <c r="D37" s="26">
        <f t="shared" si="0"/>
        <v>77</v>
      </c>
      <c r="E37" s="304" t="str">
        <f>[1]tab7!A26</f>
        <v>094</v>
      </c>
      <c r="F37" s="248"/>
      <c r="G37" s="412"/>
      <c r="H37" s="412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74" t="s">
        <v>123</v>
      </c>
      <c r="B38" s="95">
        <v>521</v>
      </c>
      <c r="C38" s="95">
        <v>623</v>
      </c>
      <c r="D38" s="26">
        <f t="shared" si="0"/>
        <v>119.6</v>
      </c>
      <c r="E38" s="304" t="str">
        <f>[1]tab7!A27</f>
        <v>096</v>
      </c>
      <c r="F38" s="115"/>
      <c r="G38" s="412"/>
      <c r="H38" s="412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74" t="s">
        <v>124</v>
      </c>
      <c r="B39" s="95">
        <v>2057</v>
      </c>
      <c r="C39" s="95">
        <v>1934</v>
      </c>
      <c r="D39" s="26">
        <f t="shared" si="0"/>
        <v>94</v>
      </c>
      <c r="E39" s="304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74" t="s">
        <v>125</v>
      </c>
      <c r="B40" s="95">
        <v>1263</v>
      </c>
      <c r="C40" s="95">
        <v>420</v>
      </c>
      <c r="D40" s="26">
        <f t="shared" si="0"/>
        <v>33.299999999999997</v>
      </c>
      <c r="E40" s="304" t="str">
        <f>[1]tab7!A29</f>
        <v>100</v>
      </c>
      <c r="F40" s="115"/>
      <c r="G40" s="417"/>
      <c r="H40" s="305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74" t="s">
        <v>126</v>
      </c>
      <c r="B41" s="95">
        <v>547</v>
      </c>
      <c r="C41" s="95">
        <v>432</v>
      </c>
      <c r="D41" s="26">
        <f t="shared" si="0"/>
        <v>79</v>
      </c>
      <c r="E41" s="304" t="str">
        <f>[1]tab7!A30</f>
        <v>900</v>
      </c>
      <c r="F41" s="115"/>
      <c r="G41" s="417"/>
      <c r="H41" s="305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" customHeight="1">
      <c r="A42" s="226" t="s">
        <v>149</v>
      </c>
      <c r="B42" s="227">
        <v>83</v>
      </c>
      <c r="C42" s="227">
        <v>55</v>
      </c>
      <c r="D42" s="228">
        <f t="shared" si="0"/>
        <v>66.3</v>
      </c>
      <c r="E42" s="304"/>
      <c r="I42" s="409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4.95" customHeight="1">
      <c r="A43" s="239"/>
      <c r="B43" s="240"/>
      <c r="C43" s="240"/>
      <c r="D43" s="152"/>
      <c r="E43" s="115"/>
      <c r="F43" s="115"/>
      <c r="G43" s="115"/>
      <c r="H43" s="115"/>
      <c r="I43" s="30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4.95" customHeight="1">
      <c r="A44" s="77"/>
      <c r="B44" s="95"/>
      <c r="C44" s="95"/>
      <c r="D44" s="26"/>
      <c r="E44" s="115"/>
      <c r="F44" s="115"/>
      <c r="G44" s="249"/>
      <c r="H44" s="249"/>
      <c r="I44" s="307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32" t="s">
        <v>153</v>
      </c>
      <c r="B45" s="95"/>
      <c r="C45" s="95"/>
      <c r="D45" s="26"/>
      <c r="E45" s="115"/>
      <c r="F45" s="115"/>
      <c r="G45" s="306"/>
      <c r="H45" s="305"/>
      <c r="I45" s="307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" customHeight="1">
      <c r="A46" s="216"/>
      <c r="B46" s="233"/>
      <c r="C46" s="234"/>
      <c r="D46" s="235"/>
      <c r="E46" s="255"/>
      <c r="F46" s="248"/>
      <c r="G46" s="418"/>
      <c r="H46" s="418"/>
      <c r="I46" s="419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" customHeight="1">
      <c r="A47" s="77"/>
      <c r="B47" s="95"/>
      <c r="C47" s="95"/>
      <c r="D47" s="26"/>
      <c r="E47" s="115"/>
      <c r="F47" s="115"/>
      <c r="G47" s="412"/>
      <c r="H47" s="412"/>
      <c r="I47" s="307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" customHeight="1">
      <c r="A48" s="77"/>
      <c r="B48" s="95"/>
      <c r="C48" s="95"/>
      <c r="D48" s="26"/>
      <c r="E48" s="115"/>
      <c r="F48" s="115"/>
      <c r="G48" s="417"/>
      <c r="H48" s="420"/>
      <c r="I48" s="307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" customHeight="1">
      <c r="A49" s="77"/>
      <c r="B49" s="95"/>
      <c r="C49" s="95"/>
      <c r="D49" s="26"/>
      <c r="E49" s="115"/>
      <c r="F49" s="270" t="s">
        <v>144</v>
      </c>
      <c r="G49" s="306">
        <f>SUM(C15)</f>
        <v>939858</v>
      </c>
      <c r="H49" s="305"/>
      <c r="I49" s="307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" customHeight="1">
      <c r="A50" s="77"/>
      <c r="B50" s="95"/>
      <c r="C50" s="95"/>
      <c r="D50" s="26"/>
      <c r="E50" s="115"/>
      <c r="F50" s="270" t="s">
        <v>145</v>
      </c>
      <c r="G50" s="421">
        <f>SUM(C20)</f>
        <v>327438</v>
      </c>
      <c r="H50" s="305"/>
      <c r="I50" s="307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" customHeight="1">
      <c r="A51" s="77"/>
      <c r="B51" s="95"/>
      <c r="C51" s="95"/>
      <c r="D51" s="26"/>
      <c r="E51" s="115"/>
      <c r="F51" s="270" t="s">
        <v>146</v>
      </c>
      <c r="G51" s="421">
        <f>SUM(C25)</f>
        <v>37145</v>
      </c>
      <c r="H51" s="305"/>
      <c r="I51" s="307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" customHeight="1">
      <c r="A52" s="77"/>
      <c r="B52" s="95"/>
      <c r="C52" s="95"/>
      <c r="D52" s="26"/>
      <c r="E52" s="115"/>
      <c r="F52" s="270" t="s">
        <v>147</v>
      </c>
      <c r="G52" s="421">
        <f>SUM(C31)</f>
        <v>1221</v>
      </c>
      <c r="H52" s="305"/>
      <c r="I52" s="307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" customHeight="1">
      <c r="A53" s="77"/>
      <c r="B53" s="95"/>
      <c r="C53" s="95"/>
      <c r="D53" s="26"/>
      <c r="E53" s="115"/>
      <c r="F53" s="270" t="s">
        <v>148</v>
      </c>
      <c r="G53" s="421">
        <f>SUM(C36)</f>
        <v>4119</v>
      </c>
      <c r="H53" s="305"/>
      <c r="I53" s="307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" customHeight="1">
      <c r="A54" s="77"/>
      <c r="B54" s="95"/>
      <c r="C54" s="95"/>
      <c r="D54" s="26"/>
      <c r="E54" s="115"/>
      <c r="F54" s="270" t="s">
        <v>149</v>
      </c>
      <c r="G54" s="421">
        <f>SUM(C42)</f>
        <v>55</v>
      </c>
      <c r="H54" s="305"/>
      <c r="I54" s="307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" customHeight="1">
      <c r="A55" s="77"/>
      <c r="B55" s="95"/>
      <c r="C55" s="95"/>
      <c r="D55" s="26"/>
      <c r="E55" s="115"/>
      <c r="F55" s="115"/>
      <c r="G55" s="421"/>
      <c r="H55" s="305"/>
      <c r="I55" s="307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" customHeight="1">
      <c r="A56" s="77"/>
      <c r="B56" s="95"/>
      <c r="C56" s="95"/>
      <c r="D56" s="26"/>
      <c r="E56" s="115"/>
      <c r="F56" s="115"/>
      <c r="G56" s="306"/>
      <c r="H56" s="305"/>
      <c r="I56" s="307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" customHeight="1">
      <c r="A57" s="77"/>
      <c r="B57" s="95"/>
      <c r="C57" s="95"/>
      <c r="D57" s="26"/>
      <c r="E57" s="115"/>
      <c r="F57" s="115"/>
      <c r="G57" s="306"/>
      <c r="H57" s="305"/>
      <c r="I57" s="307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" customHeight="1">
      <c r="A58" s="77"/>
      <c r="B58" s="95"/>
      <c r="C58" s="95"/>
      <c r="D58" s="26"/>
      <c r="E58" s="115"/>
      <c r="F58" s="115"/>
      <c r="G58" s="306"/>
      <c r="H58" s="305"/>
      <c r="I58" s="307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" customHeight="1">
      <c r="A59" s="77"/>
      <c r="B59" s="95"/>
      <c r="C59" s="95"/>
      <c r="D59" s="26"/>
      <c r="E59" s="115"/>
      <c r="F59" s="115"/>
      <c r="G59" s="306"/>
      <c r="H59" s="305"/>
      <c r="I59" s="307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" customHeight="1">
      <c r="A60" s="77"/>
      <c r="B60" s="95"/>
      <c r="C60" s="95"/>
      <c r="D60" s="26"/>
      <c r="E60" s="115"/>
      <c r="F60" s="115"/>
      <c r="G60" s="306"/>
      <c r="H60" s="305"/>
      <c r="I60" s="307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" customHeight="1">
      <c r="A61" s="77"/>
      <c r="B61" s="95"/>
      <c r="C61" s="95"/>
      <c r="D61" s="26"/>
      <c r="E61" s="115"/>
      <c r="F61" s="115"/>
      <c r="G61" s="306"/>
      <c r="H61" s="305"/>
      <c r="I61" s="307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" customHeight="1">
      <c r="A62" s="77"/>
      <c r="B62" s="95"/>
      <c r="C62" s="95"/>
      <c r="D62" s="26"/>
      <c r="E62" s="115"/>
      <c r="F62" s="115"/>
      <c r="G62" s="306"/>
      <c r="H62" s="305"/>
      <c r="I62" s="307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" customHeight="1">
      <c r="A63" s="77"/>
      <c r="B63" s="95"/>
      <c r="C63" s="95"/>
      <c r="D63" s="26"/>
      <c r="E63" s="115"/>
      <c r="F63" s="115"/>
      <c r="G63" s="306"/>
      <c r="H63" s="305"/>
      <c r="I63" s="307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7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ColWidth="11.44140625" defaultRowHeight="13.2"/>
  <cols>
    <col min="1" max="1" width="30.5546875" style="36" customWidth="1"/>
    <col min="2" max="4" width="20.5546875" style="36" customWidth="1"/>
    <col min="5" max="5" width="17.33203125" style="204" customWidth="1"/>
    <col min="6" max="6" width="10.88671875" style="204" customWidth="1"/>
    <col min="7" max="18" width="11.44140625" style="204"/>
    <col min="19" max="20" width="11.44140625" style="117"/>
    <col min="21" max="25" width="11.44140625" style="204"/>
    <col min="26" max="26" width="11.44140625" style="117"/>
    <col min="27" max="16384" width="11.44140625" style="36"/>
  </cols>
  <sheetData>
    <row r="1" spans="1:26" ht="30.15" customHeight="1">
      <c r="A1" s="466" t="s">
        <v>171</v>
      </c>
      <c r="B1" s="466"/>
      <c r="C1" s="466"/>
      <c r="D1" s="466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139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08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22" t="s">
        <v>42</v>
      </c>
      <c r="B8" s="476" t="s">
        <v>163</v>
      </c>
      <c r="C8" s="476"/>
      <c r="D8" s="476"/>
      <c r="E8" s="206"/>
      <c r="F8" s="328"/>
      <c r="G8" s="328"/>
      <c r="H8" s="328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396" t="s">
        <v>45</v>
      </c>
      <c r="E9" s="204"/>
      <c r="F9" s="328"/>
      <c r="G9" s="328"/>
      <c r="H9" s="328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6500000000000004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6500000000000004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399999999999999" customHeight="1">
      <c r="A12" s="221"/>
      <c r="B12" s="219">
        <f>SUM(B14:B22)</f>
        <v>1309836</v>
      </c>
      <c r="C12" s="219">
        <f>SUM(C14:C22)</f>
        <v>639897</v>
      </c>
      <c r="D12" s="219">
        <f>SUM(D14:D22)</f>
        <v>669939</v>
      </c>
      <c r="E12" s="328"/>
      <c r="F12" s="333"/>
      <c r="G12" s="333"/>
      <c r="H12" s="333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33"/>
      <c r="G13" s="333"/>
      <c r="H13" s="333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f>C14+D14</f>
        <v>100451</v>
      </c>
      <c r="C14" s="92">
        <v>49732</v>
      </c>
      <c r="D14" s="92">
        <v>50719</v>
      </c>
      <c r="E14" s="206"/>
      <c r="F14" s="333"/>
      <c r="G14" s="333"/>
      <c r="H14" s="333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33"/>
      <c r="G15" s="333"/>
      <c r="H15" s="333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f t="shared" ref="B16:B22" si="0">C16+D16</f>
        <v>98958</v>
      </c>
      <c r="C16" s="92">
        <v>42156</v>
      </c>
      <c r="D16" s="92">
        <v>56802</v>
      </c>
      <c r="E16" s="206"/>
      <c r="F16" s="333"/>
      <c r="G16" s="333"/>
      <c r="H16" s="333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33"/>
      <c r="G17" s="333"/>
      <c r="H17" s="333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f t="shared" si="0"/>
        <v>389185</v>
      </c>
      <c r="C18" s="92">
        <v>184842</v>
      </c>
      <c r="D18" s="92">
        <v>204343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29"/>
      <c r="F19" s="347"/>
      <c r="G19" s="347"/>
      <c r="H19" s="347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f t="shared" si="0"/>
        <v>390419</v>
      </c>
      <c r="C20" s="92">
        <v>191807</v>
      </c>
      <c r="D20" s="92">
        <v>198612</v>
      </c>
      <c r="E20" s="329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29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f t="shared" si="0"/>
        <v>330823</v>
      </c>
      <c r="C22" s="92">
        <v>171360</v>
      </c>
      <c r="D22" s="92">
        <v>159463</v>
      </c>
      <c r="E22" s="329"/>
      <c r="F22" s="348"/>
      <c r="G22" s="348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6500000000000004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32" t="s">
        <v>153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29"/>
    </row>
    <row r="30" spans="1:26" ht="4.6500000000000004" customHeight="1">
      <c r="A30" s="37"/>
      <c r="B30" s="37"/>
      <c r="C30" s="37"/>
      <c r="D30" s="37"/>
    </row>
    <row r="31" spans="1:26" ht="13.65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RowHeight="13.2"/>
  <cols>
    <col min="1" max="1" width="34" customWidth="1"/>
    <col min="2" max="4" width="19.44140625" customWidth="1"/>
    <col min="5" max="5" width="11.44140625" style="115"/>
    <col min="6" max="6" width="28.109375" style="115" customWidth="1"/>
    <col min="7" max="7" width="14" style="115" customWidth="1"/>
    <col min="8" max="8" width="12.5546875" style="115" customWidth="1"/>
    <col min="9" max="9" width="12.5546875" style="115" bestFit="1" customWidth="1"/>
    <col min="10" max="11" width="11.44140625" style="202"/>
    <col min="12" max="23" width="11.44140625" style="115"/>
    <col min="24" max="28" width="11.44140625" style="202"/>
    <col min="29" max="29" width="11.44140625" style="115"/>
  </cols>
  <sheetData>
    <row r="1" spans="1:29" s="35" customFormat="1" ht="30.15" customHeight="1">
      <c r="A1" s="466" t="s">
        <v>171</v>
      </c>
      <c r="B1" s="466"/>
      <c r="C1" s="466"/>
      <c r="D1" s="466"/>
      <c r="E1" s="114"/>
      <c r="F1" s="114"/>
      <c r="G1" s="114"/>
      <c r="H1" s="114"/>
      <c r="I1" s="114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140</v>
      </c>
      <c r="B5" s="29"/>
      <c r="C5" s="20"/>
      <c r="D5" s="20"/>
      <c r="E5" s="115"/>
      <c r="F5" s="115"/>
      <c r="G5" s="115"/>
      <c r="H5" s="115"/>
      <c r="I5" s="115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115"/>
      <c r="I6" s="115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116"/>
      <c r="I7" s="116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4" t="s">
        <v>164</v>
      </c>
      <c r="C8" s="464"/>
      <c r="D8" s="398" t="s">
        <v>1</v>
      </c>
      <c r="E8" s="115"/>
      <c r="F8" s="115"/>
      <c r="G8" s="115"/>
      <c r="H8" s="115"/>
      <c r="I8" s="115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398">
        <v>2023</v>
      </c>
      <c r="C9" s="399">
        <v>2024</v>
      </c>
      <c r="D9" s="400" t="s">
        <v>170</v>
      </c>
      <c r="E9" s="115"/>
      <c r="F9" s="115"/>
      <c r="G9" s="115"/>
      <c r="H9" s="115"/>
      <c r="I9" s="115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23"/>
      <c r="H10" s="454"/>
      <c r="I10" s="116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1298552</v>
      </c>
      <c r="C11" s="223">
        <f>SUM(C13:C19)</f>
        <v>1309836</v>
      </c>
      <c r="D11" s="228">
        <f>C11/B11*100</f>
        <v>100.9</v>
      </c>
      <c r="E11" s="115"/>
      <c r="F11" s="424"/>
      <c r="G11" s="425"/>
      <c r="H11" s="425"/>
      <c r="I11" s="256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26"/>
      <c r="G12" s="425"/>
      <c r="H12" s="425"/>
      <c r="I12" s="256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456">
        <v>1246603</v>
      </c>
      <c r="C13" s="456">
        <v>1257375</v>
      </c>
      <c r="D13" s="63">
        <f>C13/B13*100</f>
        <v>100.9</v>
      </c>
      <c r="E13" s="115"/>
      <c r="F13" s="426"/>
      <c r="G13" s="425"/>
      <c r="H13" s="425"/>
      <c r="I13" s="256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456"/>
      <c r="C14" s="456"/>
      <c r="D14" s="63"/>
      <c r="E14" s="115"/>
      <c r="F14" s="426"/>
      <c r="G14" s="427"/>
      <c r="H14" s="427"/>
      <c r="I14" s="256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456">
        <v>12265</v>
      </c>
      <c r="C15" s="456">
        <v>12727</v>
      </c>
      <c r="D15" s="26">
        <f>C15/B15*100</f>
        <v>103.8</v>
      </c>
      <c r="E15" s="426"/>
      <c r="F15" s="426"/>
      <c r="G15" s="425"/>
      <c r="H15" s="425"/>
      <c r="I15" s="256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456"/>
      <c r="C16" s="456"/>
      <c r="D16" s="63"/>
      <c r="E16" s="115"/>
      <c r="F16" s="115"/>
      <c r="G16" s="249"/>
      <c r="H16" s="248"/>
      <c r="I16" s="115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456">
        <v>550</v>
      </c>
      <c r="C17" s="456">
        <v>659</v>
      </c>
      <c r="D17" s="63">
        <f>C17/B17*100</f>
        <v>119.8</v>
      </c>
      <c r="E17" s="115"/>
      <c r="F17" s="115"/>
      <c r="G17" s="115"/>
      <c r="H17" s="115"/>
      <c r="I17" s="115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457"/>
      <c r="C18" s="457"/>
      <c r="D18" s="63"/>
      <c r="E18" s="115"/>
      <c r="F18" s="115"/>
      <c r="G18" s="115"/>
      <c r="H18" s="115"/>
      <c r="I18" s="115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456">
        <v>39134</v>
      </c>
      <c r="C19" s="456">
        <v>39075</v>
      </c>
      <c r="D19" s="26">
        <f>C19/B19*100</f>
        <v>99.8</v>
      </c>
      <c r="E19" s="115"/>
      <c r="F19" s="115"/>
      <c r="G19" s="115"/>
      <c r="H19" s="115"/>
      <c r="I19" s="115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4.95" customHeight="1">
      <c r="A20" s="198"/>
      <c r="B20" s="199"/>
      <c r="C20" s="198"/>
      <c r="D20" s="198"/>
      <c r="E20" s="115"/>
      <c r="F20" s="115"/>
      <c r="G20" s="248"/>
      <c r="H20" s="115"/>
      <c r="I20" s="115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4.95" customHeight="1">
      <c r="A21" s="112"/>
      <c r="B21" s="113"/>
      <c r="C21" s="112"/>
      <c r="D21" s="112"/>
      <c r="E21" s="115"/>
      <c r="F21" s="115"/>
      <c r="G21" s="248"/>
      <c r="H21" s="115"/>
      <c r="I21" s="115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32" t="s">
        <v>153</v>
      </c>
      <c r="B22" s="113"/>
      <c r="C22" s="112"/>
      <c r="D22" s="112"/>
      <c r="E22" s="115"/>
      <c r="F22" s="115"/>
      <c r="G22" s="248"/>
      <c r="H22" s="115"/>
      <c r="I22" s="115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115"/>
      <c r="I23" s="115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74" t="s">
        <v>165</v>
      </c>
      <c r="B24" s="474"/>
      <c r="C24" s="474"/>
      <c r="D24" s="474"/>
      <c r="E24" s="115"/>
      <c r="F24" s="115"/>
      <c r="G24" s="115"/>
      <c r="H24" s="115"/>
      <c r="I24" s="115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249"/>
      <c r="I26" s="247"/>
    </row>
    <row r="27" spans="1:29" ht="14.1" customHeight="1">
      <c r="A27" s="9"/>
      <c r="B27" s="9"/>
      <c r="C27" s="166"/>
      <c r="D27" s="9"/>
      <c r="F27" s="116"/>
      <c r="G27" s="116"/>
      <c r="H27" s="116"/>
      <c r="I27" s="116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249"/>
      <c r="I28" s="256"/>
    </row>
    <row r="29" spans="1:29" ht="14.25" customHeight="1">
      <c r="A29" s="9"/>
      <c r="B29" s="9"/>
      <c r="C29" s="9"/>
      <c r="D29" s="9"/>
      <c r="F29" s="428"/>
      <c r="G29" s="249"/>
      <c r="H29" s="250"/>
      <c r="I29" s="256"/>
    </row>
    <row r="30" spans="1:29" ht="15" customHeight="1">
      <c r="A30" s="9"/>
      <c r="B30" s="9"/>
      <c r="C30" s="9"/>
      <c r="D30" s="9"/>
      <c r="F30" s="428"/>
      <c r="G30" s="249"/>
      <c r="H30" s="250"/>
      <c r="I30" s="256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28"/>
      <c r="G31" s="249"/>
      <c r="H31" s="115"/>
      <c r="I31" s="256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65" customHeight="1">
      <c r="A32" s="196"/>
      <c r="B32" s="196"/>
      <c r="C32" s="196"/>
      <c r="D32" s="196"/>
      <c r="E32" s="115"/>
      <c r="F32" s="428"/>
      <c r="G32" s="249"/>
      <c r="H32" s="115"/>
      <c r="I32" s="256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28"/>
      <c r="G33" s="249"/>
      <c r="H33" s="115"/>
      <c r="I33" s="256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28"/>
      <c r="G34" s="249"/>
      <c r="H34" s="250"/>
      <c r="I34" s="256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28"/>
      <c r="G35" s="249"/>
      <c r="H35" s="250"/>
      <c r="I35" s="256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28"/>
      <c r="G36" s="249"/>
      <c r="H36" s="250"/>
      <c r="I36" s="256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28"/>
      <c r="G37" s="249"/>
      <c r="H37" s="250"/>
      <c r="I37" s="256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28"/>
      <c r="G38" s="249"/>
      <c r="H38" s="250"/>
      <c r="I38" s="256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28"/>
      <c r="G39" s="249"/>
      <c r="H39" s="250"/>
      <c r="I39" s="256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28"/>
      <c r="G40" s="249"/>
      <c r="H40" s="250"/>
      <c r="I40" s="256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28"/>
      <c r="G41" s="249"/>
      <c r="H41" s="250"/>
      <c r="I41" s="256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28"/>
      <c r="G42" s="249"/>
      <c r="H42" s="250"/>
      <c r="I42" s="379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28"/>
      <c r="G43" s="249"/>
      <c r="H43" s="455"/>
      <c r="I43" s="256"/>
    </row>
    <row r="44" spans="1:29" ht="14.1" customHeight="1">
      <c r="A44" s="9"/>
      <c r="B44" s="9"/>
      <c r="C44" s="9"/>
      <c r="D44" s="9"/>
      <c r="F44" s="116"/>
      <c r="G44" s="260"/>
      <c r="H44" s="116"/>
    </row>
    <row r="45" spans="1:29" ht="14.1" customHeight="1">
      <c r="A45" s="9"/>
      <c r="B45" s="9"/>
      <c r="C45" s="9"/>
      <c r="D45" s="9"/>
      <c r="H45" s="247"/>
      <c r="I45" s="249"/>
    </row>
    <row r="46" spans="1:29" ht="14.1" customHeight="1">
      <c r="A46" s="9"/>
      <c r="B46" s="9"/>
      <c r="C46" s="9"/>
      <c r="D46" s="9"/>
      <c r="F46" s="115" t="s">
        <v>155</v>
      </c>
    </row>
    <row r="47" spans="1:29" ht="14.1" customHeight="1">
      <c r="A47" s="9"/>
      <c r="B47" s="9"/>
      <c r="C47" s="9"/>
      <c r="D47" s="9"/>
      <c r="F47" s="424"/>
    </row>
    <row r="48" spans="1:29" ht="14.1" customHeight="1">
      <c r="A48" s="9"/>
      <c r="B48" s="9"/>
      <c r="C48" s="9"/>
      <c r="D48" s="9"/>
      <c r="F48" s="426" t="s">
        <v>6</v>
      </c>
      <c r="G48" s="249">
        <f>SUM(C13)</f>
        <v>1257375</v>
      </c>
    </row>
    <row r="49" spans="1:7" ht="14.1" customHeight="1">
      <c r="A49" s="9"/>
      <c r="B49" s="9"/>
      <c r="C49" s="9"/>
      <c r="D49" s="9"/>
      <c r="F49" s="426" t="s">
        <v>7</v>
      </c>
      <c r="G49" s="249">
        <f>SUM(C15)</f>
        <v>12727</v>
      </c>
    </row>
    <row r="50" spans="1:7" ht="14.1" customHeight="1">
      <c r="A50" s="9"/>
      <c r="B50" s="9"/>
      <c r="C50" s="9"/>
      <c r="D50" s="9"/>
      <c r="F50" s="426" t="s">
        <v>8</v>
      </c>
      <c r="G50" s="249">
        <f>SUM(C17)</f>
        <v>659</v>
      </c>
    </row>
    <row r="51" spans="1:7" ht="14.1" customHeight="1">
      <c r="A51" s="9"/>
      <c r="B51" s="9"/>
      <c r="C51" s="9"/>
      <c r="D51" s="9"/>
      <c r="F51" s="426" t="s">
        <v>9</v>
      </c>
      <c r="G51" s="249">
        <f>SUM(C19)</f>
        <v>39075</v>
      </c>
    </row>
  </sheetData>
  <mergeCells count="3">
    <mergeCell ref="B8:C8"/>
    <mergeCell ref="A1:D1"/>
    <mergeCell ref="A24:D24"/>
  </mergeCells>
  <phoneticPr fontId="17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8"/>
  <sheetViews>
    <sheetView showGridLines="0" zoomScaleNormal="100" zoomScaleSheetLayoutView="100" zoomScalePageLayoutView="50" workbookViewId="0">
      <selection activeCell="C12" sqref="C12:E22"/>
    </sheetView>
  </sheetViews>
  <sheetFormatPr baseColWidth="10" defaultRowHeight="13.2"/>
  <cols>
    <col min="1" max="1" width="30.6640625" customWidth="1"/>
    <col min="2" max="4" width="21.44140625" customWidth="1"/>
    <col min="5" max="5" width="19.6640625" style="115" customWidth="1"/>
    <col min="6" max="6" width="12.6640625" style="115" bestFit="1" customWidth="1"/>
    <col min="7" max="7" width="11.5546875" style="115" customWidth="1"/>
    <col min="8" max="8" width="11.88671875" style="115" bestFit="1" customWidth="1"/>
    <col min="9" max="9" width="13.109375" style="115" customWidth="1"/>
    <col min="10" max="24" width="11.44140625" style="202"/>
    <col min="25" max="25" width="11.44140625" style="115"/>
    <col min="26" max="28" width="11.44140625" style="202"/>
    <col min="29" max="32" width="11.44140625" style="115"/>
  </cols>
  <sheetData>
    <row r="1" spans="1:32" ht="30.15" customHeight="1">
      <c r="A1" s="465" t="s">
        <v>172</v>
      </c>
      <c r="B1" s="465"/>
      <c r="C1" s="465"/>
      <c r="D1" s="465"/>
      <c r="J1" s="355"/>
      <c r="K1" s="355"/>
      <c r="L1" s="355"/>
    </row>
    <row r="2" spans="1:32" ht="5.0999999999999996" customHeight="1">
      <c r="A2" s="149"/>
      <c r="B2" s="149"/>
      <c r="C2" s="149"/>
      <c r="D2" s="150"/>
      <c r="J2" s="355"/>
      <c r="K2" s="355"/>
      <c r="L2" s="355"/>
    </row>
    <row r="3" spans="1:32" ht="5.0999999999999996" customHeight="1">
      <c r="D3" s="5"/>
      <c r="J3" s="355"/>
      <c r="K3" s="355"/>
      <c r="L3" s="355"/>
    </row>
    <row r="4" spans="1:32" ht="15.6">
      <c r="A4" s="136" t="s">
        <v>185</v>
      </c>
      <c r="B4" s="163"/>
      <c r="C4" s="1"/>
      <c r="D4" s="2"/>
      <c r="J4" s="355"/>
      <c r="K4" s="355"/>
      <c r="L4" s="355"/>
    </row>
    <row r="5" spans="1:32" ht="15" customHeight="1">
      <c r="A5" s="34"/>
      <c r="B5" s="34"/>
      <c r="C5" s="34"/>
      <c r="D5" s="21" t="s">
        <v>141</v>
      </c>
      <c r="H5" s="248"/>
    </row>
    <row r="6" spans="1:32" ht="15" customHeight="1">
      <c r="A6" s="138"/>
      <c r="B6" s="138"/>
      <c r="C6" s="459" t="s">
        <v>166</v>
      </c>
      <c r="D6" s="459"/>
    </row>
    <row r="7" spans="1:32" ht="15" customHeight="1">
      <c r="A7" s="138" t="s">
        <v>36</v>
      </c>
      <c r="B7" s="398"/>
      <c r="C7" s="398">
        <v>2023</v>
      </c>
      <c r="D7" s="398">
        <v>2024</v>
      </c>
      <c r="E7" s="247" t="s">
        <v>156</v>
      </c>
      <c r="G7" s="247"/>
      <c r="I7" s="477"/>
    </row>
    <row r="8" spans="1:32" s="9" customFormat="1" ht="5.0999999999999996" customHeight="1">
      <c r="A8" s="13"/>
      <c r="B8" s="14"/>
      <c r="C8" s="14"/>
      <c r="D8" s="14"/>
      <c r="E8" s="295"/>
      <c r="F8" s="116"/>
      <c r="G8" s="295"/>
      <c r="H8" s="246"/>
      <c r="I8" s="115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295"/>
      <c r="I9" s="116"/>
    </row>
    <row r="10" spans="1:32" ht="14.1" customHeight="1">
      <c r="A10" s="230" t="s">
        <v>33</v>
      </c>
      <c r="B10" s="290"/>
      <c r="C10" s="290">
        <f>SUM(C12:C22)</f>
        <v>90562969.5</v>
      </c>
      <c r="D10" s="290">
        <f>SUM(D12:D22)</f>
        <v>101099778.59999999</v>
      </c>
      <c r="E10" s="429">
        <f>'TNI C.1'!C18+'TNI C.4'!C17</f>
        <v>90562970</v>
      </c>
      <c r="F10" s="429">
        <f>'TNI C.1'!D18+'TNI C.4'!D17</f>
        <v>101099779</v>
      </c>
      <c r="G10" s="430"/>
      <c r="H10" s="430"/>
      <c r="I10" s="430"/>
      <c r="K10" s="311"/>
    </row>
    <row r="11" spans="1:32" ht="16.5" customHeight="1">
      <c r="A11" s="24"/>
      <c r="B11" s="33"/>
      <c r="C11" s="291"/>
      <c r="D11" s="291"/>
      <c r="E11" s="380"/>
      <c r="F11" s="430"/>
      <c r="G11" s="380"/>
      <c r="H11" s="430"/>
      <c r="I11" s="430"/>
      <c r="K11" s="311"/>
    </row>
    <row r="12" spans="1:32" ht="13.65" customHeight="1">
      <c r="A12" s="25" t="s">
        <v>68</v>
      </c>
      <c r="B12" s="292"/>
      <c r="C12" s="292">
        <v>28116873.600000001</v>
      </c>
      <c r="D12" s="292">
        <v>30403179.399999999</v>
      </c>
      <c r="E12" s="431"/>
      <c r="F12" s="430"/>
      <c r="G12" s="380"/>
      <c r="H12" s="430"/>
      <c r="I12" s="430"/>
      <c r="K12" s="311"/>
    </row>
    <row r="13" spans="1:32" ht="12.75" customHeight="1">
      <c r="A13" s="25"/>
      <c r="B13" s="292"/>
      <c r="C13" s="292"/>
      <c r="D13" s="292"/>
      <c r="E13" s="431"/>
      <c r="F13" s="430"/>
      <c r="G13" s="380"/>
      <c r="H13" s="430"/>
      <c r="I13" s="430"/>
      <c r="K13" s="311"/>
    </row>
    <row r="14" spans="1:32" ht="12.75" customHeight="1">
      <c r="A14" s="25" t="s">
        <v>69</v>
      </c>
      <c r="B14" s="292"/>
      <c r="C14" s="292">
        <v>7690521.2999999998</v>
      </c>
      <c r="D14" s="292">
        <v>4820783.0999999996</v>
      </c>
      <c r="E14" s="431"/>
      <c r="F14" s="430"/>
      <c r="G14" s="380"/>
      <c r="H14" s="430"/>
      <c r="I14" s="430"/>
      <c r="K14" s="311"/>
    </row>
    <row r="15" spans="1:32" ht="9" customHeight="1">
      <c r="A15" s="25"/>
      <c r="B15" s="292"/>
      <c r="C15" s="292"/>
      <c r="D15" s="292"/>
      <c r="E15" s="431"/>
      <c r="F15" s="430"/>
      <c r="G15" s="380"/>
      <c r="H15" s="430"/>
      <c r="I15" s="430"/>
      <c r="K15" s="311"/>
    </row>
    <row r="16" spans="1:32" ht="13.65" customHeight="1">
      <c r="A16" s="25" t="s">
        <v>70</v>
      </c>
      <c r="B16" s="292"/>
      <c r="C16" s="292">
        <v>34325782.799999997</v>
      </c>
      <c r="D16" s="292">
        <v>41242660.299999997</v>
      </c>
      <c r="E16" s="431"/>
      <c r="F16" s="430"/>
      <c r="G16" s="380"/>
      <c r="H16" s="430"/>
      <c r="I16" s="430"/>
      <c r="K16" s="311"/>
    </row>
    <row r="17" spans="1:32" ht="14.1" customHeight="1">
      <c r="A17" s="25"/>
      <c r="B17" s="292"/>
      <c r="C17" s="293"/>
      <c r="D17" s="293"/>
      <c r="E17" s="431"/>
      <c r="F17" s="430"/>
      <c r="G17" s="380"/>
      <c r="H17" s="430"/>
      <c r="I17" s="430"/>
      <c r="K17" s="311"/>
    </row>
    <row r="18" spans="1:32" ht="14.1" customHeight="1">
      <c r="A18" s="25" t="s">
        <v>71</v>
      </c>
      <c r="B18" s="292"/>
      <c r="C18" s="292">
        <v>9031405.3000000007</v>
      </c>
      <c r="D18" s="292">
        <v>11284820.6</v>
      </c>
      <c r="E18" s="431"/>
      <c r="F18" s="430"/>
      <c r="G18" s="380"/>
      <c r="H18" s="430"/>
      <c r="I18" s="430"/>
      <c r="K18" s="311"/>
    </row>
    <row r="19" spans="1:32" ht="14.1" customHeight="1">
      <c r="A19" s="25"/>
      <c r="B19" s="292"/>
      <c r="C19" s="292"/>
      <c r="D19" s="292"/>
      <c r="E19" s="431"/>
      <c r="F19" s="430"/>
      <c r="G19" s="380"/>
      <c r="H19" s="430"/>
      <c r="I19" s="430"/>
      <c r="K19" s="311"/>
    </row>
    <row r="20" spans="1:32" ht="14.1" customHeight="1">
      <c r="A20" s="25" t="s">
        <v>72</v>
      </c>
      <c r="B20" s="292"/>
      <c r="C20" s="292">
        <v>1912352.6</v>
      </c>
      <c r="D20" s="292">
        <v>2076652.5</v>
      </c>
      <c r="E20" s="431"/>
      <c r="F20" s="430"/>
      <c r="G20" s="380"/>
      <c r="H20" s="430"/>
      <c r="I20" s="430"/>
      <c r="K20" s="311"/>
    </row>
    <row r="21" spans="1:32" ht="14.1" customHeight="1">
      <c r="A21" s="25"/>
      <c r="B21" s="292"/>
      <c r="C21" s="292"/>
      <c r="D21" s="292"/>
      <c r="E21" s="257"/>
      <c r="F21" s="430"/>
      <c r="G21" s="258"/>
      <c r="H21" s="430"/>
      <c r="I21" s="430"/>
      <c r="K21" s="311"/>
    </row>
    <row r="22" spans="1:32" s="12" customFormat="1" ht="14.1" customHeight="1">
      <c r="A22" s="25" t="s">
        <v>73</v>
      </c>
      <c r="B22" s="292"/>
      <c r="C22" s="292">
        <v>9486033.9000000004</v>
      </c>
      <c r="D22" s="292">
        <v>11271682.699999999</v>
      </c>
      <c r="E22" s="257"/>
      <c r="F22" s="430"/>
      <c r="G22" s="258"/>
      <c r="H22" s="430"/>
      <c r="I22" s="430"/>
      <c r="J22" s="202"/>
      <c r="K22" s="311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5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32"/>
      <c r="F24" s="258"/>
    </row>
    <row r="25" spans="1:32" ht="14.1" customHeight="1">
      <c r="A25" s="32" t="s">
        <v>178</v>
      </c>
      <c r="E25" s="433"/>
      <c r="J25" s="67"/>
    </row>
    <row r="26" spans="1:32" ht="14.1" customHeight="1">
      <c r="A26" s="9"/>
      <c r="B26" s="9"/>
      <c r="C26" s="9"/>
      <c r="D26" s="9"/>
      <c r="H26" s="116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J30" s="355"/>
      <c r="K30" s="355"/>
      <c r="L30" s="355"/>
    </row>
    <row r="31" spans="1:32" ht="14.1" customHeight="1">
      <c r="A31" s="9"/>
      <c r="B31" s="9"/>
      <c r="C31" s="9"/>
      <c r="D31" s="9"/>
      <c r="J31" s="355"/>
      <c r="K31" s="355"/>
      <c r="L31" s="355"/>
    </row>
    <row r="32" spans="1:32" ht="14.1" customHeight="1">
      <c r="A32" s="9"/>
      <c r="B32" s="9"/>
      <c r="C32" s="9"/>
      <c r="D32" s="9"/>
      <c r="E32" s="115" t="s">
        <v>41</v>
      </c>
      <c r="J32" s="355"/>
      <c r="K32" s="355"/>
      <c r="L32" s="355"/>
    </row>
    <row r="33" spans="1:12" ht="14.1" customHeight="1">
      <c r="A33" s="9"/>
      <c r="B33" s="9"/>
      <c r="C33" s="9"/>
      <c r="D33" s="9"/>
      <c r="E33" s="434" t="s">
        <v>3</v>
      </c>
      <c r="F33" s="258">
        <f>SUM(F34:F39)</f>
        <v>101099778.59999999</v>
      </c>
      <c r="G33" s="256">
        <f>SUM(G34:G39)</f>
        <v>100</v>
      </c>
      <c r="H33" s="256"/>
      <c r="J33" s="355"/>
      <c r="K33" s="355"/>
      <c r="L33" s="355"/>
    </row>
    <row r="34" spans="1:12" ht="14.1" customHeight="1">
      <c r="A34" s="9"/>
      <c r="B34" s="9"/>
      <c r="C34" s="9"/>
      <c r="D34" s="9"/>
      <c r="E34" s="435" t="s">
        <v>23</v>
      </c>
      <c r="F34" s="436">
        <f>D12</f>
        <v>30403179.399999999</v>
      </c>
      <c r="G34" s="256">
        <f>F34/$F$33*100</f>
        <v>30.1</v>
      </c>
      <c r="H34" s="256"/>
    </row>
    <row r="35" spans="1:12" ht="14.1" customHeight="1">
      <c r="A35" s="9"/>
      <c r="B35" s="9"/>
      <c r="C35" s="9"/>
      <c r="D35" s="9"/>
      <c r="E35" s="435" t="s">
        <v>24</v>
      </c>
      <c r="F35" s="436">
        <f>D14</f>
        <v>4820783.0999999996</v>
      </c>
      <c r="G35" s="256">
        <f>F35/$F$33*100-0.1</f>
        <v>4.7</v>
      </c>
      <c r="H35" s="256"/>
    </row>
    <row r="36" spans="1:12" ht="14.1" customHeight="1">
      <c r="A36" s="9"/>
      <c r="B36" s="9"/>
      <c r="C36" s="9"/>
      <c r="D36" s="9"/>
      <c r="E36" s="435" t="s">
        <v>25</v>
      </c>
      <c r="F36" s="437">
        <f>D16</f>
        <v>41242660.299999997</v>
      </c>
      <c r="G36" s="256">
        <f>F36/$F$33*100</f>
        <v>40.799999999999997</v>
      </c>
      <c r="H36" s="256"/>
    </row>
    <row r="37" spans="1:12" ht="14.1" customHeight="1">
      <c r="A37" s="9"/>
      <c r="B37" s="9"/>
      <c r="C37" s="9"/>
      <c r="D37" s="9"/>
      <c r="E37" s="435" t="s">
        <v>26</v>
      </c>
      <c r="F37" s="436">
        <f>D18</f>
        <v>11284820.6</v>
      </c>
      <c r="G37" s="256">
        <f>F37/$F$33*100</f>
        <v>11.2</v>
      </c>
      <c r="H37" s="256"/>
    </row>
    <row r="38" spans="1:12" ht="14.1" customHeight="1">
      <c r="A38" s="9"/>
      <c r="B38" s="9"/>
      <c r="C38" s="9"/>
      <c r="D38" s="9"/>
      <c r="E38" s="435" t="s">
        <v>27</v>
      </c>
      <c r="F38" s="436">
        <f>D20</f>
        <v>2076652.5</v>
      </c>
      <c r="G38" s="256">
        <f>F38/$F$33*100</f>
        <v>2.1</v>
      </c>
      <c r="H38" s="256"/>
    </row>
    <row r="39" spans="1:12" ht="14.1" customHeight="1">
      <c r="A39" s="9"/>
      <c r="B39" s="9"/>
      <c r="C39" s="9"/>
      <c r="D39" s="9"/>
      <c r="E39" s="435" t="s">
        <v>40</v>
      </c>
      <c r="F39" s="259">
        <f>D22</f>
        <v>11271682.699999999</v>
      </c>
      <c r="G39" s="256">
        <f>(F39/$F$33*100)</f>
        <v>11.1</v>
      </c>
      <c r="H39" s="256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7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Niurka Adelina Ramos Fernandez</cp:lastModifiedBy>
  <cp:lastPrinted>2024-08-14T18:20:19Z</cp:lastPrinted>
  <dcterms:created xsi:type="dcterms:W3CDTF">2009-08-04T16:51:36Z</dcterms:created>
  <dcterms:modified xsi:type="dcterms:W3CDTF">2024-08-14T18:21:16Z</dcterms:modified>
</cp:coreProperties>
</file>